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48F09E18-5D75-4C1D-8985-40DAC4634729}" xr6:coauthVersionLast="41" xr6:coauthVersionMax="41" xr10:uidLastSave="{00000000-0000-0000-0000-000000000000}"/>
  <bookViews>
    <workbookView xWindow="1920" yWindow="1920" windowWidth="30960" windowHeight="12204" tabRatio="726" xr2:uid="{00000000-000D-0000-FFFF-FFFF00000000}"/>
  </bookViews>
  <sheets>
    <sheet name="Revenue Requirement" sheetId="16" r:id="rId1"/>
    <sheet name="Depreciation &amp; Amort" sheetId="19" r:id="rId2"/>
    <sheet name="O&amp;M Adjustments" sheetId="20" r:id="rId3"/>
    <sheet name="Long-Term Incentive Comp" sheetId="30" r:id="rId4"/>
    <sheet name="Incentive Compensation" sheetId="22" r:id="rId5"/>
    <sheet name="from WP V-K-6.1" sheetId="23" r:id="rId6"/>
    <sheet name="Injuries and Damages" sheetId="21" r:id="rId7"/>
    <sheet name="Smart Meters" sheetId="32" r:id="rId8"/>
    <sheet name="Reg Assets &amp; Liabilities" sheetId="28" r:id="rId9"/>
    <sheet name="Medicare Part D" sheetId="31" r:id="rId10"/>
    <sheet name="Ad Valorem Tax" sheetId="27" r:id="rId11"/>
    <sheet name="Texas Margin Tax" sheetId="29" r:id="rId12"/>
    <sheet name="Cash Working Capital" sheetId="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10">'[1]CALENDAR MONTH'!#REF!</definedName>
    <definedName name="\p" localSheetId="1">'[1]CALENDAR MONTH'!#REF!</definedName>
    <definedName name="\p" localSheetId="2">'[1]CALENDAR MONTH'!#REF!</definedName>
    <definedName name="\p" localSheetId="0">'[1]CALENDAR MONTH'!#REF!</definedName>
    <definedName name="\p">'[1]CALENDAR MONTH'!#REF!</definedName>
    <definedName name="\s" localSheetId="10">'[1]CALENDAR MONTH'!#REF!</definedName>
    <definedName name="\s" localSheetId="1">'[1]CALENDAR MONTH'!#REF!</definedName>
    <definedName name="\s" localSheetId="2">'[1]CALENDAR MONTH'!#REF!</definedName>
    <definedName name="\s" localSheetId="0">'[1]CALENDAR MONTH'!#REF!</definedName>
    <definedName name="\s">'[1]CALENDAR MONTH'!#REF!</definedName>
    <definedName name="___INDEX_SHEET___ASAP_Utilities" localSheetId="10">#REF!</definedName>
    <definedName name="___INDEX_SHEET___ASAP_Utilities" localSheetId="1">#REF!</definedName>
    <definedName name="___INDEX_SHEET___ASAP_Utilities" localSheetId="2">#REF!</definedName>
    <definedName name="___INDEX_SHEET___ASAP_Utilities" localSheetId="0">#REF!</definedName>
    <definedName name="___INDEX_SHEET___ASAP_Utilities">#REF!</definedName>
    <definedName name="__123Graph_A" localSheetId="10" hidden="1">'[2]Over Under Recovery Calc'!#REF!</definedName>
    <definedName name="__123Graph_A" localSheetId="1" hidden="1">'[2]Over Under Recovery Calc'!#REF!</definedName>
    <definedName name="__123Graph_A" localSheetId="2" hidden="1">'[2]Over Under Recovery Calc'!#REF!</definedName>
    <definedName name="__123Graph_A" localSheetId="0" hidden="1">'[2]Over Under Recovery Calc'!#REF!</definedName>
    <definedName name="__123Graph_A" hidden="1">'[2]Over Under Recovery Calc'!#REF!</definedName>
    <definedName name="__123Graph_ACF" localSheetId="10" hidden="1">'[2]Over Under Recovery Calc'!#REF!</definedName>
    <definedName name="__123Graph_ACF" localSheetId="1" hidden="1">'[2]Over Under Recovery Calc'!#REF!</definedName>
    <definedName name="__123Graph_ACF" localSheetId="2" hidden="1">'[2]Over Under Recovery Calc'!#REF!</definedName>
    <definedName name="__123Graph_ACF" localSheetId="0" hidden="1">'[2]Over Under Recovery Calc'!#REF!</definedName>
    <definedName name="__123Graph_ACF" hidden="1">'[2]Over Under Recovery Calc'!#REF!</definedName>
    <definedName name="__123Graph_AOU" localSheetId="10" hidden="1">'[2]Over Under Recovery Calc'!#REF!</definedName>
    <definedName name="__123Graph_AOU" localSheetId="1" hidden="1">'[2]Over Under Recovery Calc'!#REF!</definedName>
    <definedName name="__123Graph_AOU" localSheetId="2" hidden="1">'[2]Over Under Recovery Calc'!#REF!</definedName>
    <definedName name="__123Graph_AOU" localSheetId="0" hidden="1">'[2]Over Under Recovery Calc'!#REF!</definedName>
    <definedName name="__123Graph_AOU" hidden="1">'[2]Over Under Recovery Calc'!#REF!</definedName>
    <definedName name="__123Graph_APUR" localSheetId="10" hidden="1">'[2]Over Under Recovery Calc'!#REF!</definedName>
    <definedName name="__123Graph_APUR" localSheetId="1" hidden="1">'[2]Over Under Recovery Calc'!#REF!</definedName>
    <definedName name="__123Graph_APUR" localSheetId="2" hidden="1">'[2]Over Under Recovery Calc'!#REF!</definedName>
    <definedName name="__123Graph_APUR" localSheetId="0" hidden="1">'[2]Over Under Recovery Calc'!#REF!</definedName>
    <definedName name="__123Graph_APUR" hidden="1">'[2]Over Under Recovery Calc'!#REF!</definedName>
    <definedName name="__123Graph_BPUR" localSheetId="10" hidden="1">'[2]Over Under Recovery Calc'!#REF!</definedName>
    <definedName name="__123Graph_BPUR" localSheetId="1" hidden="1">'[2]Over Under Recovery Calc'!#REF!</definedName>
    <definedName name="__123Graph_BPUR" localSheetId="2" hidden="1">'[2]Over Under Recovery Calc'!#REF!</definedName>
    <definedName name="__123Graph_BPUR" localSheetId="0" hidden="1">'[2]Over Under Recovery Calc'!#REF!</definedName>
    <definedName name="__123Graph_BPUR" hidden="1">'[2]Over Under Recovery Calc'!#REF!</definedName>
    <definedName name="__123Graph_C" localSheetId="10" hidden="1">'[2]Over Under Recovery Calc'!#REF!</definedName>
    <definedName name="__123Graph_C" localSheetId="1" hidden="1">'[2]Over Under Recovery Calc'!#REF!</definedName>
    <definedName name="__123Graph_C" localSheetId="2" hidden="1">'[2]Over Under Recovery Calc'!#REF!</definedName>
    <definedName name="__123Graph_C" localSheetId="0" hidden="1">'[2]Over Under Recovery Calc'!#REF!</definedName>
    <definedName name="__123Graph_C" hidden="1">'[2]Over Under Recovery Calc'!#REF!</definedName>
    <definedName name="__123Graph_CCF" localSheetId="10" hidden="1">'[2]Over Under Recovery Calc'!#REF!</definedName>
    <definedName name="__123Graph_CCF" localSheetId="1" hidden="1">'[2]Over Under Recovery Calc'!#REF!</definedName>
    <definedName name="__123Graph_CCF" localSheetId="2" hidden="1">'[2]Over Under Recovery Calc'!#REF!</definedName>
    <definedName name="__123Graph_CCF" localSheetId="0" hidden="1">'[2]Over Under Recovery Calc'!#REF!</definedName>
    <definedName name="__123Graph_CCF" hidden="1">'[2]Over Under Recovery Calc'!#REF!</definedName>
    <definedName name="__123Graph_COU" localSheetId="10" hidden="1">'[2]Over Under Recovery Calc'!#REF!</definedName>
    <definedName name="__123Graph_COU" localSheetId="1" hidden="1">'[2]Over Under Recovery Calc'!#REF!</definedName>
    <definedName name="__123Graph_COU" localSheetId="2" hidden="1">'[2]Over Under Recovery Calc'!#REF!</definedName>
    <definedName name="__123Graph_COU" localSheetId="0" hidden="1">'[2]Over Under Recovery Calc'!#REF!</definedName>
    <definedName name="__123Graph_COU" hidden="1">'[2]Over Under Recovery Calc'!#REF!</definedName>
    <definedName name="__123Graph_LBL_C" localSheetId="10" hidden="1">'[2]Over Under Recovery Calc'!#REF!</definedName>
    <definedName name="__123Graph_LBL_C" localSheetId="1" hidden="1">'[2]Over Under Recovery Calc'!#REF!</definedName>
    <definedName name="__123Graph_LBL_C" localSheetId="2" hidden="1">'[2]Over Under Recovery Calc'!#REF!</definedName>
    <definedName name="__123Graph_LBL_C" localSheetId="0" hidden="1">'[2]Over Under Recovery Calc'!#REF!</definedName>
    <definedName name="__123Graph_LBL_C" hidden="1">'[2]Over Under Recovery Calc'!#REF!</definedName>
    <definedName name="__123Graph_LBL_CCF" localSheetId="10" hidden="1">'[2]Over Under Recovery Calc'!#REF!</definedName>
    <definedName name="__123Graph_LBL_CCF" localSheetId="1" hidden="1">'[2]Over Under Recovery Calc'!#REF!</definedName>
    <definedName name="__123Graph_LBL_CCF" localSheetId="2" hidden="1">'[2]Over Under Recovery Calc'!#REF!</definedName>
    <definedName name="__123Graph_LBL_CCF" localSheetId="0" hidden="1">'[2]Over Under Recovery Calc'!#REF!</definedName>
    <definedName name="__123Graph_LBL_CCF" hidden="1">'[2]Over Under Recovery Calc'!#REF!</definedName>
    <definedName name="__123Graph_LBL_COU" localSheetId="10" hidden="1">'[2]Over Under Recovery Calc'!#REF!</definedName>
    <definedName name="__123Graph_LBL_COU" localSheetId="1" hidden="1">'[2]Over Under Recovery Calc'!#REF!</definedName>
    <definedName name="__123Graph_LBL_COU" localSheetId="2" hidden="1">'[2]Over Under Recovery Calc'!#REF!</definedName>
    <definedName name="__123Graph_LBL_COU" localSheetId="0" hidden="1">'[2]Over Under Recovery Calc'!#REF!</definedName>
    <definedName name="__123Graph_LBL_COU" hidden="1">'[2]Over Under Recovery Calc'!#REF!</definedName>
    <definedName name="__123Graph_X" localSheetId="10" hidden="1">'[2]Over Under Recovery Calc'!#REF!</definedName>
    <definedName name="__123Graph_X" localSheetId="1" hidden="1">'[2]Over Under Recovery Calc'!#REF!</definedName>
    <definedName name="__123Graph_X" localSheetId="2" hidden="1">'[2]Over Under Recovery Calc'!#REF!</definedName>
    <definedName name="__123Graph_X" localSheetId="0" hidden="1">'[2]Over Under Recovery Calc'!#REF!</definedName>
    <definedName name="__123Graph_X" hidden="1">'[2]Over Under Recovery Calc'!#REF!</definedName>
    <definedName name="__123Graph_XCF" localSheetId="10" hidden="1">'[2]Over Under Recovery Calc'!#REF!</definedName>
    <definedName name="__123Graph_XCF" localSheetId="1" hidden="1">'[2]Over Under Recovery Calc'!#REF!</definedName>
    <definedName name="__123Graph_XCF" localSheetId="2" hidden="1">'[2]Over Under Recovery Calc'!#REF!</definedName>
    <definedName name="__123Graph_XCF" localSheetId="0" hidden="1">'[2]Over Under Recovery Calc'!#REF!</definedName>
    <definedName name="__123Graph_XCF" hidden="1">'[2]Over Under Recovery Calc'!#REF!</definedName>
    <definedName name="__123Graph_XOU" localSheetId="10" hidden="1">'[2]Over Under Recovery Calc'!#REF!</definedName>
    <definedName name="__123Graph_XOU" localSheetId="1" hidden="1">'[2]Over Under Recovery Calc'!#REF!</definedName>
    <definedName name="__123Graph_XOU" localSheetId="2" hidden="1">'[2]Over Under Recovery Calc'!#REF!</definedName>
    <definedName name="__123Graph_XOU" localSheetId="0" hidden="1">'[2]Over Under Recovery Calc'!#REF!</definedName>
    <definedName name="__123Graph_XOU" hidden="1">'[2]Over Under Recovery Calc'!#REF!</definedName>
    <definedName name="__123Graph_XPUR" localSheetId="10" hidden="1">'[2]Over Under Recovery Calc'!#REF!</definedName>
    <definedName name="__123Graph_XPUR" localSheetId="1" hidden="1">'[2]Over Under Recovery Calc'!#REF!</definedName>
    <definedName name="__123Graph_XPUR" localSheetId="2" hidden="1">'[2]Over Under Recovery Calc'!#REF!</definedName>
    <definedName name="__123Graph_XPUR" localSheetId="0" hidden="1">'[2]Over Under Recovery Calc'!#REF!</definedName>
    <definedName name="__123Graph_XPUR" hidden="1">'[2]Over Under Recovery Calc'!#REF!</definedName>
    <definedName name="_Fill" localSheetId="10" hidden="1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Key1" localSheetId="10" hidden="1">#REF!</definedName>
    <definedName name="_Key1" localSheetId="1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10" hidden="1">#REF!</definedName>
    <definedName name="_Key2" localSheetId="1" hidden="1">#REF!</definedName>
    <definedName name="_Key2" localSheetId="2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g1" localSheetId="10">#REF!</definedName>
    <definedName name="_pg1" localSheetId="1">#REF!</definedName>
    <definedName name="_pg1" localSheetId="2">#REF!</definedName>
    <definedName name="_pg1" localSheetId="0">#REF!</definedName>
    <definedName name="_pg1">#REF!</definedName>
    <definedName name="_Sort" localSheetId="10" hidden="1">#REF!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cpdata">'[3]IDR Meter Listing'!$A$1:$O$217</definedName>
    <definedName name="CRD" localSheetId="10">#REF!</definedName>
    <definedName name="CRD" localSheetId="1">#REF!</definedName>
    <definedName name="CRD" localSheetId="2">#REF!</definedName>
    <definedName name="CRD" localSheetId="0">#REF!</definedName>
    <definedName name="CRD">#REF!</definedName>
    <definedName name="CUST" localSheetId="10">#REF!</definedName>
    <definedName name="CUST" localSheetId="1">#REF!</definedName>
    <definedName name="CUST" localSheetId="2">#REF!</definedName>
    <definedName name="CUST" localSheetId="0">#REF!</definedName>
    <definedName name="CUST">#REF!</definedName>
    <definedName name="DATA" localSheetId="10">[4]!DATA</definedName>
    <definedName name="DATA" localSheetId="1">[4]!DATA</definedName>
    <definedName name="DATA" localSheetId="2">[4]!DATA</definedName>
    <definedName name="DATA" localSheetId="0">[4]!DATA</definedName>
    <definedName name="DATA">[4]!DATA</definedName>
    <definedName name="DateDa">#VALUE!</definedName>
    <definedName name="FFT" localSheetId="10">#REF!</definedName>
    <definedName name="FFT" localSheetId="1">#REF!</definedName>
    <definedName name="FFT" localSheetId="2">#REF!</definedName>
    <definedName name="FFT" localSheetId="0">#REF!</definedName>
    <definedName name="FFT">#REF!</definedName>
    <definedName name="IntroPrintArea" localSheetId="10" hidden="1">#REF!</definedName>
    <definedName name="IntroPrintArea" localSheetId="1" hidden="1">#REF!</definedName>
    <definedName name="IntroPrintArea" localSheetId="2" hidden="1">#REF!</definedName>
    <definedName name="IntroPrintArea" localSheetId="0" hidden="1">#REF!</definedName>
    <definedName name="IntroPrintArea" hidden="1">#REF!</definedName>
    <definedName name="meterdata">'[3]Meter Data Inventory File'!$A$1:$J$6178</definedName>
    <definedName name="NvsEndTime">37814.7334027778</definedName>
    <definedName name="PG" localSheetId="10">#REF!</definedName>
    <definedName name="PG" localSheetId="1">#REF!</definedName>
    <definedName name="PG" localSheetId="2">#REF!</definedName>
    <definedName name="PG" localSheetId="0">#REF!</definedName>
    <definedName name="PG">#REF!</definedName>
    <definedName name="PG1_2" localSheetId="10">#REF!</definedName>
    <definedName name="PG1_2" localSheetId="1">#REF!</definedName>
    <definedName name="PG1_2" localSheetId="2">#REF!</definedName>
    <definedName name="PG1_2" localSheetId="0">#REF!</definedName>
    <definedName name="PG1_2">#REF!</definedName>
    <definedName name="_xlnm.Print_Area" localSheetId="3">'Long-Term Incentive Comp'!$A$1:$G$20</definedName>
    <definedName name="_xlnm.Print_Area" localSheetId="9">'Medicare Part D'!$A$1:$C$36</definedName>
    <definedName name="_xlnm.Print_Area" localSheetId="0">'Revenue Requirement'!$A$1:$O$404</definedName>
    <definedName name="ratios">'[5]WP II-C-2.8'!$A$10:$I$40</definedName>
    <definedName name="SAPBEXrevision" hidden="1">18</definedName>
    <definedName name="SAPBEXsysID" hidden="1">"BWP"</definedName>
    <definedName name="SAPBEXwbID" hidden="1">"3PHPFV8FO7PRQRDHFGKHVVOKV"</definedName>
    <definedName name="Schedule_13" localSheetId="10">#REF!</definedName>
    <definedName name="Schedule_13" localSheetId="1">#REF!</definedName>
    <definedName name="Schedule_13" localSheetId="2">#REF!</definedName>
    <definedName name="Schedule_13" localSheetId="0">#REF!</definedName>
    <definedName name="Schedule_13">#REF!</definedName>
    <definedName name="TITLE" localSheetId="10">#REF!</definedName>
    <definedName name="TITLE" localSheetId="1">#REF!</definedName>
    <definedName name="TITLE" localSheetId="2">#REF!</definedName>
    <definedName name="TITLE" localSheetId="0">#REF!</definedName>
    <definedName name="TITLE">#REF!</definedName>
    <definedName name="top" localSheetId="10">#REF!</definedName>
    <definedName name="top" localSheetId="1">#REF!</definedName>
    <definedName name="top" localSheetId="2">#REF!</definedName>
    <definedName name="top" localSheetId="0">#REF!</definedName>
    <definedName name="top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FER1" localSheetId="10">#REF!</definedName>
    <definedName name="XFER1" localSheetId="1">#REF!</definedName>
    <definedName name="XFER1" localSheetId="2">#REF!</definedName>
    <definedName name="XFER1" localSheetId="0">#REF!</definedName>
    <definedName name="XFER1">#REF!</definedName>
  </definedNames>
  <calcPr calcId="191029" iterate="1" iterateCount="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64" i="20" l="1"/>
  <c r="L83" i="19"/>
  <c r="J83" i="19"/>
  <c r="R36" i="20" l="1"/>
  <c r="C11" i="32" l="1"/>
  <c r="L399" i="16"/>
  <c r="L384" i="16"/>
  <c r="C34" i="31"/>
  <c r="L154" i="16"/>
  <c r="C30" i="31"/>
  <c r="C29" i="31"/>
  <c r="C32" i="31"/>
  <c r="C14" i="31"/>
  <c r="L229" i="16"/>
  <c r="D42" i="28" l="1"/>
  <c r="J57" i="28"/>
  <c r="J51" i="28"/>
  <c r="D64" i="20" l="1"/>
  <c r="D56" i="20"/>
  <c r="F14" i="30"/>
  <c r="F13" i="30"/>
  <c r="F12" i="30"/>
  <c r="D14" i="30"/>
  <c r="D13" i="30"/>
  <c r="D12" i="30"/>
  <c r="C14" i="30"/>
  <c r="C13" i="30"/>
  <c r="C12" i="30"/>
  <c r="L78" i="19" l="1"/>
  <c r="L79" i="19"/>
  <c r="J78" i="19"/>
  <c r="J79" i="19"/>
  <c r="L232" i="16"/>
  <c r="N228" i="16"/>
  <c r="L198" i="16" l="1"/>
  <c r="L197" i="16"/>
  <c r="L186" i="16"/>
  <c r="L185" i="16"/>
  <c r="N227" i="16"/>
  <c r="L227" i="16"/>
  <c r="L184" i="16"/>
  <c r="L200" i="16"/>
  <c r="L199" i="16"/>
  <c r="L193" i="16"/>
  <c r="L151" i="16"/>
  <c r="F47" i="19" l="1"/>
  <c r="L230" i="16" l="1"/>
  <c r="N230" i="16" s="1"/>
  <c r="J65" i="19"/>
  <c r="J81" i="19" l="1"/>
  <c r="L81" i="19" s="1"/>
  <c r="J51" i="19"/>
  <c r="J50" i="19"/>
  <c r="J49" i="19"/>
  <c r="J47" i="19"/>
  <c r="J46" i="19"/>
  <c r="J45" i="19"/>
  <c r="J44" i="19"/>
  <c r="J43" i="19"/>
  <c r="J42" i="19"/>
  <c r="J41" i="19"/>
  <c r="J40" i="19"/>
  <c r="J39" i="19"/>
  <c r="J38" i="19"/>
  <c r="J37" i="19"/>
  <c r="J31" i="19"/>
  <c r="J30" i="19"/>
  <c r="J29" i="19"/>
  <c r="J28" i="19"/>
  <c r="J27" i="19"/>
  <c r="J26" i="19"/>
  <c r="J25" i="19"/>
  <c r="J24" i="19"/>
  <c r="J23" i="19"/>
  <c r="I47" i="28"/>
  <c r="H47" i="28"/>
  <c r="J46" i="28"/>
  <c r="J45" i="28"/>
  <c r="J44" i="28"/>
  <c r="J43" i="28"/>
  <c r="J42" i="28"/>
  <c r="J52" i="28" s="1"/>
  <c r="J41" i="28"/>
  <c r="I19" i="28"/>
  <c r="H19" i="28"/>
  <c r="J14" i="28"/>
  <c r="J15" i="28"/>
  <c r="J16" i="28"/>
  <c r="J17" i="28"/>
  <c r="J18" i="28"/>
  <c r="J13" i="28"/>
  <c r="C27" i="26"/>
  <c r="F17" i="27"/>
  <c r="J53" i="28" l="1"/>
  <c r="J76" i="19" s="1"/>
  <c r="J19" i="28"/>
  <c r="J47" i="28"/>
  <c r="J58" i="28" s="1"/>
  <c r="J59" i="28" s="1"/>
  <c r="J61" i="28" s="1"/>
  <c r="E15" i="26" l="1"/>
  <c r="E16" i="26"/>
  <c r="D13" i="26"/>
  <c r="E13" i="26" s="1"/>
  <c r="D14" i="26"/>
  <c r="E14" i="26" s="1"/>
  <c r="D15" i="26"/>
  <c r="D16" i="26"/>
  <c r="K39" i="26"/>
  <c r="M39" i="26" s="1"/>
  <c r="K38" i="26"/>
  <c r="M38" i="26" s="1"/>
  <c r="J33" i="26"/>
  <c r="B33" i="26"/>
  <c r="E33" i="26" s="1"/>
  <c r="K33" i="26" s="1"/>
  <c r="M33" i="26" s="1"/>
  <c r="J31" i="26"/>
  <c r="J28" i="26"/>
  <c r="B28" i="26"/>
  <c r="J27" i="26"/>
  <c r="J26" i="26"/>
  <c r="J25" i="26"/>
  <c r="M21" i="26"/>
  <c r="J21" i="26"/>
  <c r="B21" i="26"/>
  <c r="J20" i="26"/>
  <c r="B20" i="26"/>
  <c r="M14" i="26"/>
  <c r="J14" i="26"/>
  <c r="M13" i="26"/>
  <c r="J13" i="26"/>
  <c r="D21" i="26" l="1"/>
  <c r="E21" i="26" s="1"/>
  <c r="B22" i="26"/>
  <c r="D22" i="26" s="1"/>
  <c r="B27" i="26" l="1"/>
  <c r="D27" i="26" s="1"/>
  <c r="E27" i="26" s="1"/>
  <c r="K27" i="26" s="1"/>
  <c r="M27" i="26" s="1"/>
  <c r="B25" i="26" l="1"/>
  <c r="B26" i="26" l="1"/>
  <c r="B29" i="26" l="1"/>
  <c r="D29" i="26" s="1"/>
  <c r="B31" i="26" l="1"/>
  <c r="E31" i="26" s="1"/>
  <c r="K31" i="26" s="1"/>
  <c r="M31" i="26" s="1"/>
  <c r="B12" i="26" l="1"/>
  <c r="B35" i="26" l="1"/>
  <c r="B40" i="26" s="1"/>
  <c r="C25" i="21" l="1"/>
  <c r="C29" i="21" s="1"/>
  <c r="C32" i="21" s="1"/>
  <c r="N60" i="20" s="1"/>
  <c r="D117" i="22" l="1"/>
  <c r="F82" i="22"/>
  <c r="F86" i="22" s="1"/>
  <c r="K86" i="22" s="1"/>
  <c r="F81" i="22"/>
  <c r="E87" i="22" s="1"/>
  <c r="E104" i="22" l="1"/>
  <c r="J104" i="22" s="1"/>
  <c r="E114" i="22"/>
  <c r="J114" i="22" s="1"/>
  <c r="F65" i="20" s="1"/>
  <c r="E101" i="22"/>
  <c r="F85" i="22"/>
  <c r="K85" i="22" s="1"/>
  <c r="E85" i="22"/>
  <c r="E112" i="22"/>
  <c r="J112" i="22" s="1"/>
  <c r="E88" i="22"/>
  <c r="J88" i="22" s="1"/>
  <c r="E115" i="22"/>
  <c r="J115" i="22" s="1"/>
  <c r="F66" i="20" s="1"/>
  <c r="E102" i="22"/>
  <c r="J102" i="22" s="1"/>
  <c r="E91" i="22"/>
  <c r="J91" i="22" s="1"/>
  <c r="E100" i="22"/>
  <c r="J100" i="22" s="1"/>
  <c r="E86" i="22"/>
  <c r="J86" i="22" s="1"/>
  <c r="E110" i="22"/>
  <c r="J110" i="22" s="1"/>
  <c r="E99" i="22"/>
  <c r="J99" i="22" s="1"/>
  <c r="E109" i="22"/>
  <c r="E96" i="22"/>
  <c r="J96" i="22" s="1"/>
  <c r="E108" i="22"/>
  <c r="J108" i="22" s="1"/>
  <c r="E94" i="22"/>
  <c r="J94" i="22" s="1"/>
  <c r="E107" i="22"/>
  <c r="J107" i="22" s="1"/>
  <c r="E93" i="22"/>
  <c r="J93" i="22" s="1"/>
  <c r="E92" i="22"/>
  <c r="J92" i="22" s="1"/>
  <c r="J87" i="22"/>
  <c r="F109" i="22"/>
  <c r="K109" i="22" s="1"/>
  <c r="F101" i="22"/>
  <c r="K101" i="22" s="1"/>
  <c r="F93" i="22"/>
  <c r="K93" i="22" s="1"/>
  <c r="J109" i="22"/>
  <c r="J101" i="22"/>
  <c r="F92" i="22"/>
  <c r="K92" i="22" s="1"/>
  <c r="F115" i="22"/>
  <c r="K115" i="22" s="1"/>
  <c r="H66" i="20" s="1"/>
  <c r="F107" i="22"/>
  <c r="K107" i="22" s="1"/>
  <c r="F99" i="22"/>
  <c r="K99" i="22" s="1"/>
  <c r="F91" i="22"/>
  <c r="K91" i="22" s="1"/>
  <c r="F90" i="22"/>
  <c r="K90" i="22" s="1"/>
  <c r="F100" i="22"/>
  <c r="K100" i="22" s="1"/>
  <c r="F114" i="22"/>
  <c r="F98" i="22"/>
  <c r="K98" i="22" s="1"/>
  <c r="E106" i="22"/>
  <c r="E98" i="22"/>
  <c r="E90" i="22"/>
  <c r="F113" i="22"/>
  <c r="K113" i="22" s="1"/>
  <c r="F105" i="22"/>
  <c r="K105" i="22" s="1"/>
  <c r="F97" i="22"/>
  <c r="K97" i="22" s="1"/>
  <c r="F89" i="22"/>
  <c r="K89" i="22" s="1"/>
  <c r="F106" i="22"/>
  <c r="K106" i="22" s="1"/>
  <c r="E113" i="22"/>
  <c r="E105" i="22"/>
  <c r="E97" i="22"/>
  <c r="E89" i="22"/>
  <c r="F112" i="22"/>
  <c r="K112" i="22" s="1"/>
  <c r="F104" i="22"/>
  <c r="K104" i="22" s="1"/>
  <c r="F96" i="22"/>
  <c r="K96" i="22" s="1"/>
  <c r="F88" i="22"/>
  <c r="K88" i="22" s="1"/>
  <c r="F108" i="22"/>
  <c r="K108" i="22" s="1"/>
  <c r="F111" i="22"/>
  <c r="K111" i="22" s="1"/>
  <c r="H57" i="20" s="1"/>
  <c r="F95" i="22"/>
  <c r="K95" i="22" s="1"/>
  <c r="F87" i="22"/>
  <c r="K87" i="22" s="1"/>
  <c r="F103" i="22"/>
  <c r="K103" i="22" s="1"/>
  <c r="E111" i="22"/>
  <c r="E103" i="22"/>
  <c r="E95" i="22"/>
  <c r="F110" i="22"/>
  <c r="K110" i="22" s="1"/>
  <c r="F102" i="22"/>
  <c r="K102" i="22" s="1"/>
  <c r="F94" i="22"/>
  <c r="K94" i="22" s="1"/>
  <c r="G85" i="22"/>
  <c r="J85" i="22"/>
  <c r="G86" i="22" l="1"/>
  <c r="G96" i="22"/>
  <c r="G87" i="22"/>
  <c r="G88" i="22"/>
  <c r="G94" i="22"/>
  <c r="G107" i="22"/>
  <c r="G114" i="22"/>
  <c r="K114" i="22"/>
  <c r="H65" i="20" s="1"/>
  <c r="J89" i="22"/>
  <c r="G89" i="22"/>
  <c r="G93" i="22"/>
  <c r="J97" i="22"/>
  <c r="G97" i="22"/>
  <c r="G115" i="22"/>
  <c r="J103" i="22"/>
  <c r="G103" i="22"/>
  <c r="G102" i="22"/>
  <c r="G98" i="22"/>
  <c r="J98" i="22"/>
  <c r="G104" i="22"/>
  <c r="G100" i="22"/>
  <c r="J95" i="22"/>
  <c r="G95" i="22"/>
  <c r="G110" i="22"/>
  <c r="J113" i="22"/>
  <c r="G113" i="22"/>
  <c r="G106" i="22"/>
  <c r="J106" i="22"/>
  <c r="G92" i="22"/>
  <c r="G101" i="22"/>
  <c r="J105" i="22"/>
  <c r="G105" i="22"/>
  <c r="G91" i="22"/>
  <c r="E117" i="22"/>
  <c r="G108" i="22"/>
  <c r="G90" i="22"/>
  <c r="J90" i="22"/>
  <c r="J111" i="22"/>
  <c r="F57" i="20" s="1"/>
  <c r="G111" i="22"/>
  <c r="G112" i="22"/>
  <c r="G99" i="22"/>
  <c r="G109" i="22"/>
  <c r="F117" i="22"/>
  <c r="J16" i="22"/>
  <c r="J15" i="22"/>
  <c r="F28" i="22"/>
  <c r="F33" i="22" s="1"/>
  <c r="K33" i="22" s="1"/>
  <c r="H14" i="20" s="1"/>
  <c r="F27" i="22"/>
  <c r="E42" i="22" s="1"/>
  <c r="J42" i="22" s="1"/>
  <c r="F25" i="20" s="1"/>
  <c r="F54" i="22" l="1"/>
  <c r="K54" i="22" s="1"/>
  <c r="H37" i="20" s="1"/>
  <c r="K117" i="22"/>
  <c r="F72" i="22"/>
  <c r="K72" i="22" s="1"/>
  <c r="F40" i="22"/>
  <c r="K40" i="22" s="1"/>
  <c r="H21" i="20" s="1"/>
  <c r="F46" i="22"/>
  <c r="K46" i="22" s="1"/>
  <c r="H29" i="20" s="1"/>
  <c r="F38" i="22"/>
  <c r="K38" i="22" s="1"/>
  <c r="H19" i="20" s="1"/>
  <c r="F70" i="22"/>
  <c r="K70" i="22" s="1"/>
  <c r="H60" i="20" s="1"/>
  <c r="F64" i="22"/>
  <c r="K64" i="22" s="1"/>
  <c r="H49" i="20" s="1"/>
  <c r="F32" i="22"/>
  <c r="K32" i="22" s="1"/>
  <c r="H13" i="20" s="1"/>
  <c r="F62" i="22"/>
  <c r="K62" i="22" s="1"/>
  <c r="H47" i="20" s="1"/>
  <c r="F56" i="22"/>
  <c r="K56" i="22" s="1"/>
  <c r="H40" i="20" s="1"/>
  <c r="J117" i="22"/>
  <c r="F48" i="22"/>
  <c r="K48" i="22" s="1"/>
  <c r="H31" i="20" s="1"/>
  <c r="J80" i="19"/>
  <c r="L80" i="19" s="1"/>
  <c r="N229" i="16"/>
  <c r="E32" i="22"/>
  <c r="J32" i="22" s="1"/>
  <c r="F13" i="20" s="1"/>
  <c r="E65" i="22"/>
  <c r="J65" i="22" s="1"/>
  <c r="F50" i="20" s="1"/>
  <c r="E57" i="22"/>
  <c r="J57" i="22" s="1"/>
  <c r="F41" i="20" s="1"/>
  <c r="E49" i="22"/>
  <c r="J49" i="22" s="1"/>
  <c r="F32" i="20" s="1"/>
  <c r="E41" i="22"/>
  <c r="J41" i="22" s="1"/>
  <c r="F23" i="20" s="1"/>
  <c r="F71" i="22"/>
  <c r="K71" i="22" s="1"/>
  <c r="H64" i="20" s="1"/>
  <c r="F63" i="22"/>
  <c r="K63" i="22" s="1"/>
  <c r="H48" i="20" s="1"/>
  <c r="F55" i="22"/>
  <c r="K55" i="22" s="1"/>
  <c r="H38" i="20" s="1"/>
  <c r="F47" i="22"/>
  <c r="K47" i="22" s="1"/>
  <c r="H30" i="20" s="1"/>
  <c r="F39" i="22"/>
  <c r="K39" i="22" s="1"/>
  <c r="H20" i="20" s="1"/>
  <c r="G117" i="22"/>
  <c r="E33" i="22"/>
  <c r="J33" i="22" s="1"/>
  <c r="F14" i="20" s="1"/>
  <c r="E48" i="22"/>
  <c r="J48" i="22" s="1"/>
  <c r="F31" i="20" s="1"/>
  <c r="E71" i="22"/>
  <c r="J71" i="22" s="1"/>
  <c r="E47" i="22"/>
  <c r="J47" i="22" s="1"/>
  <c r="F30" i="20" s="1"/>
  <c r="E39" i="22"/>
  <c r="J39" i="22" s="1"/>
  <c r="F20" i="20" s="1"/>
  <c r="F69" i="22"/>
  <c r="K69" i="22" s="1"/>
  <c r="H56" i="20" s="1"/>
  <c r="F61" i="22"/>
  <c r="K61" i="22" s="1"/>
  <c r="H46" i="20" s="1"/>
  <c r="F53" i="22"/>
  <c r="K53" i="22" s="1"/>
  <c r="H36" i="20" s="1"/>
  <c r="F45" i="22"/>
  <c r="K45" i="22" s="1"/>
  <c r="H28" i="20" s="1"/>
  <c r="F37" i="22"/>
  <c r="K37" i="22" s="1"/>
  <c r="H18" i="20" s="1"/>
  <c r="E64" i="22"/>
  <c r="J64" i="22" s="1"/>
  <c r="F49" i="20" s="1"/>
  <c r="E70" i="22"/>
  <c r="J70" i="22" s="1"/>
  <c r="F60" i="20" s="1"/>
  <c r="F60" i="22"/>
  <c r="K60" i="22" s="1"/>
  <c r="H44" i="20" s="1"/>
  <c r="E66" i="22"/>
  <c r="J66" i="22" s="1"/>
  <c r="F52" i="20" s="1"/>
  <c r="E72" i="22"/>
  <c r="J72" i="22" s="1"/>
  <c r="E55" i="22"/>
  <c r="J55" i="22" s="1"/>
  <c r="F38" i="20" s="1"/>
  <c r="E62" i="22"/>
  <c r="J62" i="22" s="1"/>
  <c r="F47" i="20" s="1"/>
  <c r="E38" i="22"/>
  <c r="J38" i="22" s="1"/>
  <c r="F19" i="20" s="1"/>
  <c r="F52" i="22"/>
  <c r="K52" i="22" s="1"/>
  <c r="H35" i="20" s="1"/>
  <c r="E69" i="22"/>
  <c r="J69" i="22" s="1"/>
  <c r="F56" i="20" s="1"/>
  <c r="E61" i="22"/>
  <c r="J61" i="22" s="1"/>
  <c r="F46" i="20" s="1"/>
  <c r="E53" i="22"/>
  <c r="J53" i="22" s="1"/>
  <c r="F36" i="20" s="1"/>
  <c r="E45" i="22"/>
  <c r="J45" i="22" s="1"/>
  <c r="F28" i="20" s="1"/>
  <c r="E37" i="22"/>
  <c r="J37" i="22" s="1"/>
  <c r="F18" i="20" s="1"/>
  <c r="F67" i="22"/>
  <c r="K67" i="22" s="1"/>
  <c r="H53" i="20" s="1"/>
  <c r="F59" i="22"/>
  <c r="K59" i="22" s="1"/>
  <c r="H43" i="20" s="1"/>
  <c r="F51" i="22"/>
  <c r="K51" i="22" s="1"/>
  <c r="H34" i="20" s="1"/>
  <c r="F43" i="22"/>
  <c r="K43" i="22" s="1"/>
  <c r="H26" i="20" s="1"/>
  <c r="F35" i="22"/>
  <c r="K35" i="22" s="1"/>
  <c r="H16" i="20" s="1"/>
  <c r="E58" i="22"/>
  <c r="J58" i="22" s="1"/>
  <c r="F42" i="20" s="1"/>
  <c r="E40" i="22"/>
  <c r="J40" i="22" s="1"/>
  <c r="F21" i="20" s="1"/>
  <c r="E63" i="22"/>
  <c r="J63" i="22" s="1"/>
  <c r="F48" i="20" s="1"/>
  <c r="E46" i="22"/>
  <c r="J46" i="22" s="1"/>
  <c r="F29" i="20" s="1"/>
  <c r="F44" i="22"/>
  <c r="K44" i="22" s="1"/>
  <c r="H27" i="20" s="1"/>
  <c r="E31" i="22"/>
  <c r="J31" i="22" s="1"/>
  <c r="E35" i="22"/>
  <c r="J35" i="22" s="1"/>
  <c r="F16" i="20" s="1"/>
  <c r="E68" i="22"/>
  <c r="J68" i="22" s="1"/>
  <c r="F54" i="20" s="1"/>
  <c r="E60" i="22"/>
  <c r="J60" i="22" s="1"/>
  <c r="F44" i="20" s="1"/>
  <c r="E52" i="22"/>
  <c r="J52" i="22" s="1"/>
  <c r="F35" i="20" s="1"/>
  <c r="E44" i="22"/>
  <c r="J44" i="22" s="1"/>
  <c r="F27" i="20" s="1"/>
  <c r="E36" i="22"/>
  <c r="J36" i="22" s="1"/>
  <c r="F17" i="20" s="1"/>
  <c r="F66" i="22"/>
  <c r="K66" i="22" s="1"/>
  <c r="H52" i="20" s="1"/>
  <c r="F58" i="22"/>
  <c r="K58" i="22" s="1"/>
  <c r="H42" i="20" s="1"/>
  <c r="F50" i="22"/>
  <c r="K50" i="22" s="1"/>
  <c r="H33" i="20" s="1"/>
  <c r="F42" i="22"/>
  <c r="K42" i="22" s="1"/>
  <c r="H25" i="20" s="1"/>
  <c r="F34" i="22"/>
  <c r="K34" i="22" s="1"/>
  <c r="H15" i="20" s="1"/>
  <c r="E50" i="22"/>
  <c r="J50" i="22" s="1"/>
  <c r="F33" i="20" s="1"/>
  <c r="E56" i="22"/>
  <c r="J56" i="22" s="1"/>
  <c r="F40" i="20" s="1"/>
  <c r="E54" i="22"/>
  <c r="J54" i="22" s="1"/>
  <c r="F37" i="20" s="1"/>
  <c r="F68" i="22"/>
  <c r="K68" i="22" s="1"/>
  <c r="H54" i="20" s="1"/>
  <c r="F36" i="22"/>
  <c r="K36" i="22" s="1"/>
  <c r="H17" i="20" s="1"/>
  <c r="E34" i="22"/>
  <c r="J34" i="22" s="1"/>
  <c r="F15" i="20" s="1"/>
  <c r="E67" i="22"/>
  <c r="J67" i="22" s="1"/>
  <c r="F53" i="20" s="1"/>
  <c r="E59" i="22"/>
  <c r="J59" i="22" s="1"/>
  <c r="F43" i="20" s="1"/>
  <c r="E51" i="22"/>
  <c r="J51" i="22" s="1"/>
  <c r="F34" i="20" s="1"/>
  <c r="E43" i="22"/>
  <c r="J43" i="22" s="1"/>
  <c r="F26" i="20" s="1"/>
  <c r="F31" i="22"/>
  <c r="K31" i="22" s="1"/>
  <c r="H12" i="20" s="1"/>
  <c r="F65" i="22"/>
  <c r="K65" i="22" s="1"/>
  <c r="H50" i="20" s="1"/>
  <c r="F57" i="22"/>
  <c r="K57" i="22" s="1"/>
  <c r="H41" i="20" s="1"/>
  <c r="F49" i="22"/>
  <c r="K49" i="22" s="1"/>
  <c r="H32" i="20" s="1"/>
  <c r="F41" i="22"/>
  <c r="K41" i="22" s="1"/>
  <c r="H23" i="20" s="1"/>
  <c r="G70" i="22"/>
  <c r="G72" i="22"/>
  <c r="G39" i="22"/>
  <c r="G33" i="22"/>
  <c r="G35" i="22"/>
  <c r="G36" i="22"/>
  <c r="G71" i="22" l="1"/>
  <c r="E74" i="22"/>
  <c r="G32" i="22"/>
  <c r="G34" i="22"/>
  <c r="G41" i="22"/>
  <c r="K74" i="22"/>
  <c r="G31" i="22"/>
  <c r="G37" i="22"/>
  <c r="F12" i="20"/>
  <c r="J74" i="22"/>
  <c r="F64" i="20"/>
  <c r="G49" i="22"/>
  <c r="G47" i="22"/>
  <c r="G43" i="22"/>
  <c r="G57" i="22"/>
  <c r="G48" i="22"/>
  <c r="G42" i="22"/>
  <c r="G64" i="22"/>
  <c r="G67" i="22"/>
  <c r="G52" i="22"/>
  <c r="G58" i="22"/>
  <c r="G40" i="22"/>
  <c r="G61" i="22"/>
  <c r="G55" i="22"/>
  <c r="G46" i="22"/>
  <c r="G69" i="22"/>
  <c r="G54" i="22"/>
  <c r="F74" i="22"/>
  <c r="G51" i="22"/>
  <c r="G60" i="22"/>
  <c r="G66" i="22"/>
  <c r="G63" i="22"/>
  <c r="G45" i="22"/>
  <c r="G68" i="22"/>
  <c r="G53" i="22"/>
  <c r="G62" i="22"/>
  <c r="G59" i="22"/>
  <c r="G56" i="22"/>
  <c r="G38" i="22"/>
  <c r="G50" i="22"/>
  <c r="G65" i="22"/>
  <c r="G44" i="22"/>
  <c r="G74" i="22" l="1"/>
  <c r="D74" i="22"/>
  <c r="E76" i="22" l="1"/>
  <c r="F76" i="22"/>
  <c r="L50" i="20"/>
  <c r="L70" i="20"/>
  <c r="D70" i="20"/>
  <c r="G76" i="22" l="1"/>
  <c r="J70" i="20"/>
  <c r="F70" i="20"/>
  <c r="H70" i="20"/>
  <c r="N70" i="20"/>
  <c r="P70" i="20"/>
  <c r="R70" i="20"/>
  <c r="T70" i="20"/>
  <c r="L328" i="16" s="1"/>
  <c r="V70" i="20"/>
  <c r="X70" i="20"/>
  <c r="Z70" i="20"/>
  <c r="B70" i="20"/>
  <c r="AA66" i="20"/>
  <c r="L116" i="16" s="1"/>
  <c r="AA65" i="20"/>
  <c r="L115" i="16" s="1"/>
  <c r="AA64" i="20"/>
  <c r="L114" i="16" s="1"/>
  <c r="AA63" i="20"/>
  <c r="L113" i="16" s="1"/>
  <c r="AA62" i="20"/>
  <c r="L112" i="16" s="1"/>
  <c r="AA61" i="20"/>
  <c r="L111" i="16" s="1"/>
  <c r="AA60" i="20"/>
  <c r="L110" i="16" s="1"/>
  <c r="AA59" i="20"/>
  <c r="L109" i="16" s="1"/>
  <c r="AA58" i="20"/>
  <c r="L108" i="16" s="1"/>
  <c r="AA57" i="20"/>
  <c r="L107" i="16" s="1"/>
  <c r="AA56" i="20"/>
  <c r="L106" i="16" s="1"/>
  <c r="AA55" i="20"/>
  <c r="L87" i="16" s="1"/>
  <c r="AA54" i="20"/>
  <c r="L86" i="16" s="1"/>
  <c r="AA53" i="20"/>
  <c r="L85" i="16" s="1"/>
  <c r="AA52" i="20"/>
  <c r="L84" i="16" s="1"/>
  <c r="AA51" i="20"/>
  <c r="L82" i="16" s="1"/>
  <c r="AA50" i="20"/>
  <c r="L81" i="16" s="1"/>
  <c r="AA49" i="20"/>
  <c r="L80" i="16" s="1"/>
  <c r="AA48" i="20"/>
  <c r="L79" i="16" s="1"/>
  <c r="AA47" i="20"/>
  <c r="L78" i="16" s="1"/>
  <c r="AA46" i="20"/>
  <c r="L77" i="16" s="1"/>
  <c r="AA45" i="20"/>
  <c r="L76" i="16" s="1"/>
  <c r="AA44" i="20"/>
  <c r="L75" i="16" s="1"/>
  <c r="AA43" i="20"/>
  <c r="L74" i="16" s="1"/>
  <c r="AA42" i="20"/>
  <c r="L73" i="16" s="1"/>
  <c r="AA41" i="20"/>
  <c r="L72" i="16" s="1"/>
  <c r="AA40" i="20"/>
  <c r="L71" i="16" s="1"/>
  <c r="AA39" i="20"/>
  <c r="L70" i="16" s="1"/>
  <c r="AA38" i="20"/>
  <c r="L69" i="16" s="1"/>
  <c r="AA37" i="20"/>
  <c r="L68" i="16" s="1"/>
  <c r="AA35" i="20"/>
  <c r="L66" i="16" s="1"/>
  <c r="AA34" i="20"/>
  <c r="L65" i="16" s="1"/>
  <c r="AA33" i="20"/>
  <c r="L64" i="16" s="1"/>
  <c r="AA32" i="20"/>
  <c r="L63" i="16" s="1"/>
  <c r="AA31" i="20"/>
  <c r="L62" i="16" s="1"/>
  <c r="AA30" i="20"/>
  <c r="L61" i="16" s="1"/>
  <c r="AA29" i="20"/>
  <c r="L60" i="16" s="1"/>
  <c r="AA28" i="20"/>
  <c r="L59" i="16" s="1"/>
  <c r="AA27" i="20"/>
  <c r="L58" i="16" s="1"/>
  <c r="AA26" i="20"/>
  <c r="L57" i="16" s="1"/>
  <c r="AA25" i="20"/>
  <c r="L56" i="16" s="1"/>
  <c r="AA24" i="20"/>
  <c r="L55" i="16" s="1"/>
  <c r="AA23" i="20"/>
  <c r="L54" i="16" s="1"/>
  <c r="AA22" i="20"/>
  <c r="L53" i="16" s="1"/>
  <c r="AA21" i="20"/>
  <c r="L52" i="16" s="1"/>
  <c r="AA20" i="20"/>
  <c r="L51" i="16" s="1"/>
  <c r="AA19" i="20"/>
  <c r="L50" i="16" s="1"/>
  <c r="AA18" i="20"/>
  <c r="L49" i="16" s="1"/>
  <c r="AA17" i="20"/>
  <c r="L48" i="16" s="1"/>
  <c r="AA16" i="20"/>
  <c r="L47" i="16" s="1"/>
  <c r="AA15" i="20"/>
  <c r="L46" i="16" s="1"/>
  <c r="AA14" i="20"/>
  <c r="L45" i="16" s="1"/>
  <c r="AA13" i="20"/>
  <c r="L44" i="16" s="1"/>
  <c r="AA12" i="20"/>
  <c r="L43" i="16" s="1"/>
  <c r="AA67" i="20" l="1"/>
  <c r="AA36" i="20"/>
  <c r="L67" i="16" s="1"/>
  <c r="H90" i="16"/>
  <c r="F90" i="16"/>
  <c r="AA70" i="20" l="1"/>
  <c r="J377" i="16"/>
  <c r="N377" i="16" s="1"/>
  <c r="J378" i="16"/>
  <c r="J379" i="16"/>
  <c r="N379" i="16" s="1"/>
  <c r="J380" i="16"/>
  <c r="N380" i="16" s="1"/>
  <c r="J381" i="16"/>
  <c r="N381" i="16" s="1"/>
  <c r="J382" i="16"/>
  <c r="N382" i="16" s="1"/>
  <c r="J383" i="16"/>
  <c r="N383" i="16" s="1"/>
  <c r="J384" i="16"/>
  <c r="N384" i="16" s="1"/>
  <c r="J373" i="16"/>
  <c r="N373" i="16" s="1"/>
  <c r="J374" i="16"/>
  <c r="N374" i="16" s="1"/>
  <c r="J372" i="16"/>
  <c r="N372" i="16" s="1"/>
  <c r="J371" i="16"/>
  <c r="N371" i="16" s="1"/>
  <c r="J368" i="16"/>
  <c r="J370" i="16"/>
  <c r="N370" i="16" s="1"/>
  <c r="J369" i="16"/>
  <c r="N369" i="16" s="1"/>
  <c r="J396" i="16"/>
  <c r="J397" i="16"/>
  <c r="N397" i="16" s="1"/>
  <c r="J398" i="16"/>
  <c r="J399" i="16"/>
  <c r="J400" i="16"/>
  <c r="J339" i="16" l="1"/>
  <c r="L336" i="16"/>
  <c r="H336" i="16"/>
  <c r="F336" i="16"/>
  <c r="J335" i="16"/>
  <c r="N335" i="16" s="1"/>
  <c r="N336" i="16" s="1"/>
  <c r="H76" i="19"/>
  <c r="L76" i="19" s="1"/>
  <c r="H75" i="19"/>
  <c r="L75" i="19" s="1"/>
  <c r="H57" i="19"/>
  <c r="L57" i="19" s="1"/>
  <c r="H65" i="19"/>
  <c r="L65" i="19" s="1"/>
  <c r="H49" i="19"/>
  <c r="L49" i="19" s="1"/>
  <c r="H47" i="19"/>
  <c r="L47" i="19" s="1"/>
  <c r="H37" i="19"/>
  <c r="L37" i="19" s="1"/>
  <c r="H23" i="19"/>
  <c r="L23" i="19" s="1"/>
  <c r="J70" i="19"/>
  <c r="D70" i="19"/>
  <c r="H69" i="19"/>
  <c r="L69" i="19" s="1"/>
  <c r="H68" i="19"/>
  <c r="L68" i="19" s="1"/>
  <c r="H67" i="19"/>
  <c r="L67" i="19" s="1"/>
  <c r="H66" i="19"/>
  <c r="L66" i="19" s="1"/>
  <c r="H64" i="19"/>
  <c r="L64" i="19" s="1"/>
  <c r="H63" i="19"/>
  <c r="L63" i="19" s="1"/>
  <c r="H62" i="19"/>
  <c r="L62" i="19" s="1"/>
  <c r="H61" i="19"/>
  <c r="L61" i="19" s="1"/>
  <c r="F70" i="19"/>
  <c r="H59" i="19"/>
  <c r="L59" i="19" s="1"/>
  <c r="H58" i="19"/>
  <c r="L58" i="19" s="1"/>
  <c r="H56" i="19"/>
  <c r="J52" i="19"/>
  <c r="F52" i="19"/>
  <c r="D52" i="19"/>
  <c r="H51" i="19"/>
  <c r="L51" i="19" s="1"/>
  <c r="H50" i="19"/>
  <c r="L50" i="19" s="1"/>
  <c r="H48" i="19"/>
  <c r="L48" i="19" s="1"/>
  <c r="H46" i="19"/>
  <c r="L46" i="19" s="1"/>
  <c r="H45" i="19"/>
  <c r="L45" i="19" s="1"/>
  <c r="H44" i="19"/>
  <c r="L44" i="19" s="1"/>
  <c r="H43" i="19"/>
  <c r="L43" i="19" s="1"/>
  <c r="H42" i="19"/>
  <c r="L42" i="19" s="1"/>
  <c r="H41" i="19"/>
  <c r="L41" i="19" s="1"/>
  <c r="H40" i="19"/>
  <c r="L40" i="19" s="1"/>
  <c r="H39" i="19"/>
  <c r="L39" i="19" s="1"/>
  <c r="H38" i="19"/>
  <c r="H36" i="19"/>
  <c r="L36" i="19" s="1"/>
  <c r="J32" i="19"/>
  <c r="F32" i="19"/>
  <c r="D32" i="19"/>
  <c r="H31" i="19"/>
  <c r="L31" i="19" s="1"/>
  <c r="H30" i="19"/>
  <c r="L30" i="19" s="1"/>
  <c r="H29" i="19"/>
  <c r="L29" i="19" s="1"/>
  <c r="H28" i="19"/>
  <c r="L28" i="19" s="1"/>
  <c r="H27" i="19"/>
  <c r="L27" i="19" s="1"/>
  <c r="H26" i="19"/>
  <c r="L26" i="19" s="1"/>
  <c r="H25" i="19"/>
  <c r="L25" i="19" s="1"/>
  <c r="H24" i="19"/>
  <c r="L24" i="19" s="1"/>
  <c r="H22" i="19"/>
  <c r="L22" i="19" s="1"/>
  <c r="J17" i="19"/>
  <c r="F17" i="19"/>
  <c r="D17" i="19"/>
  <c r="D73" i="19" s="1"/>
  <c r="D83" i="19" s="1"/>
  <c r="F17" i="16" s="1"/>
  <c r="H16" i="19"/>
  <c r="L16" i="19" s="1"/>
  <c r="H15" i="19"/>
  <c r="L15" i="19" s="1"/>
  <c r="J25" i="16"/>
  <c r="N25" i="16" s="1"/>
  <c r="F73" i="19" l="1"/>
  <c r="F83" i="19" s="1"/>
  <c r="H17" i="16" s="1"/>
  <c r="J17" i="16" s="1"/>
  <c r="J73" i="19"/>
  <c r="J336" i="16"/>
  <c r="H52" i="19"/>
  <c r="L52" i="19" s="1"/>
  <c r="H17" i="19"/>
  <c r="L17" i="19"/>
  <c r="L32" i="19"/>
  <c r="H60" i="19"/>
  <c r="L60" i="19" s="1"/>
  <c r="L38" i="19"/>
  <c r="H32" i="19"/>
  <c r="L56" i="19"/>
  <c r="J159" i="16"/>
  <c r="J152" i="16"/>
  <c r="N152" i="16" s="1"/>
  <c r="J147" i="16"/>
  <c r="N147" i="16" s="1"/>
  <c r="J300" i="16"/>
  <c r="N300" i="16" s="1"/>
  <c r="J294" i="16"/>
  <c r="N294" i="16" s="1"/>
  <c r="J295" i="16"/>
  <c r="N295" i="16" s="1"/>
  <c r="J292" i="16"/>
  <c r="N292" i="16" s="1"/>
  <c r="J286" i="16"/>
  <c r="N286" i="16" s="1"/>
  <c r="J280" i="16"/>
  <c r="N280" i="16" s="1"/>
  <c r="J278" i="16"/>
  <c r="N278" i="16" s="1"/>
  <c r="J275" i="16"/>
  <c r="N275" i="16" s="1"/>
  <c r="J276" i="16"/>
  <c r="N276" i="16" s="1"/>
  <c r="J265" i="16"/>
  <c r="N265" i="16" s="1"/>
  <c r="J259" i="16"/>
  <c r="J257" i="16"/>
  <c r="J252" i="16"/>
  <c r="L17" i="16" l="1"/>
  <c r="L70" i="19"/>
  <c r="L73" i="19" s="1"/>
  <c r="H70" i="19"/>
  <c r="H73" i="19" s="1"/>
  <c r="H83" i="19" s="1"/>
  <c r="N257" i="16"/>
  <c r="N252" i="16"/>
  <c r="J52" i="16"/>
  <c r="J49" i="16"/>
  <c r="H225" i="16"/>
  <c r="F225" i="16"/>
  <c r="J219" i="16"/>
  <c r="N219" i="16" s="1"/>
  <c r="J213" i="16"/>
  <c r="N213" i="16" s="1"/>
  <c r="N52" i="16" l="1"/>
  <c r="N49" i="16"/>
  <c r="J207" i="16"/>
  <c r="N207" i="16" s="1"/>
  <c r="J205" i="16"/>
  <c r="N205" i="16" s="1"/>
  <c r="J203" i="16"/>
  <c r="N203" i="16" s="1"/>
  <c r="J194" i="16"/>
  <c r="N194" i="16" s="1"/>
  <c r="J181" i="16"/>
  <c r="N181" i="16" s="1"/>
  <c r="N385" i="16"/>
  <c r="N378" i="16"/>
  <c r="H342" i="16"/>
  <c r="F342" i="16"/>
  <c r="J341" i="16"/>
  <c r="N341" i="16" s="1"/>
  <c r="J340" i="16"/>
  <c r="N340" i="16" s="1"/>
  <c r="L332" i="16"/>
  <c r="C25" i="26" s="1"/>
  <c r="D25" i="26" s="1"/>
  <c r="E25" i="26" s="1"/>
  <c r="K25" i="26" s="1"/>
  <c r="M25" i="26" s="1"/>
  <c r="H332" i="16"/>
  <c r="F332" i="16"/>
  <c r="J331" i="16"/>
  <c r="N331" i="16" s="1"/>
  <c r="J330" i="16"/>
  <c r="N330" i="16" s="1"/>
  <c r="J329" i="16"/>
  <c r="N329" i="16" s="1"/>
  <c r="J328" i="16"/>
  <c r="H325" i="16"/>
  <c r="F325" i="16"/>
  <c r="J324" i="16"/>
  <c r="L298" i="16"/>
  <c r="H298" i="16"/>
  <c r="F298" i="16"/>
  <c r="J297" i="16"/>
  <c r="N297" i="16" s="1"/>
  <c r="J296" i="16"/>
  <c r="N296" i="16" s="1"/>
  <c r="J293" i="16"/>
  <c r="N293" i="16" s="1"/>
  <c r="J291" i="16"/>
  <c r="N291" i="16" s="1"/>
  <c r="J290" i="16"/>
  <c r="N290" i="16" s="1"/>
  <c r="J289" i="16"/>
  <c r="N289" i="16" s="1"/>
  <c r="J288" i="16"/>
  <c r="N288" i="16" s="1"/>
  <c r="J287" i="16"/>
  <c r="N287" i="16" s="1"/>
  <c r="J285" i="16"/>
  <c r="N285" i="16" s="1"/>
  <c r="H282" i="16"/>
  <c r="F282" i="16"/>
  <c r="J281" i="16"/>
  <c r="N281" i="16" s="1"/>
  <c r="J279" i="16"/>
  <c r="N279" i="16" s="1"/>
  <c r="J277" i="16"/>
  <c r="N277" i="16" s="1"/>
  <c r="J274" i="16"/>
  <c r="N274" i="16" s="1"/>
  <c r="J273" i="16"/>
  <c r="N273" i="16" s="1"/>
  <c r="J272" i="16"/>
  <c r="N272" i="16" s="1"/>
  <c r="J271" i="16"/>
  <c r="N271" i="16" s="1"/>
  <c r="L282" i="16"/>
  <c r="J270" i="16"/>
  <c r="J269" i="16"/>
  <c r="N269" i="16" s="1"/>
  <c r="J268" i="16"/>
  <c r="N268" i="16" s="1"/>
  <c r="J267" i="16"/>
  <c r="N267" i="16" s="1"/>
  <c r="J266" i="16"/>
  <c r="N266" i="16" s="1"/>
  <c r="J264" i="16"/>
  <c r="H261" i="16"/>
  <c r="F261" i="16"/>
  <c r="J260" i="16"/>
  <c r="J258" i="16"/>
  <c r="J256" i="16"/>
  <c r="N256" i="16" s="1"/>
  <c r="J255" i="16"/>
  <c r="N255" i="16" s="1"/>
  <c r="J254" i="16"/>
  <c r="N254" i="16" s="1"/>
  <c r="J253" i="16"/>
  <c r="N253" i="16" s="1"/>
  <c r="J251" i="16"/>
  <c r="L248" i="16"/>
  <c r="H248" i="16"/>
  <c r="F248" i="16"/>
  <c r="J247" i="16"/>
  <c r="N247" i="16" s="1"/>
  <c r="J246" i="16"/>
  <c r="J225" i="16"/>
  <c r="N225" i="16" s="1"/>
  <c r="N232" i="16" s="1"/>
  <c r="L223" i="16"/>
  <c r="F223" i="16"/>
  <c r="J222" i="16"/>
  <c r="N222" i="16" s="1"/>
  <c r="J221" i="16"/>
  <c r="N221" i="16" s="1"/>
  <c r="J220" i="16"/>
  <c r="N220" i="16" s="1"/>
  <c r="J218" i="16"/>
  <c r="N218" i="16" s="1"/>
  <c r="J217" i="16"/>
  <c r="N217" i="16" s="1"/>
  <c r="J216" i="16"/>
  <c r="N216" i="16" s="1"/>
  <c r="J215" i="16"/>
  <c r="N215" i="16" s="1"/>
  <c r="J214" i="16"/>
  <c r="N214" i="16" s="1"/>
  <c r="J212" i="16"/>
  <c r="L209" i="16"/>
  <c r="H209" i="16"/>
  <c r="F209" i="16"/>
  <c r="J208" i="16"/>
  <c r="N208" i="16" s="1"/>
  <c r="J206" i="16"/>
  <c r="N206" i="16" s="1"/>
  <c r="J204" i="16"/>
  <c r="N204" i="16" s="1"/>
  <c r="J202" i="16"/>
  <c r="N202" i="16" s="1"/>
  <c r="J201" i="16"/>
  <c r="N201" i="16" s="1"/>
  <c r="J200" i="16"/>
  <c r="N200" i="16" s="1"/>
  <c r="J199" i="16"/>
  <c r="N199" i="16" s="1"/>
  <c r="J198" i="16"/>
  <c r="N198" i="16" s="1"/>
  <c r="J197" i="16"/>
  <c r="N197" i="16" s="1"/>
  <c r="J196" i="16"/>
  <c r="N196" i="16" s="1"/>
  <c r="J195" i="16"/>
  <c r="N195" i="16" s="1"/>
  <c r="J193" i="16"/>
  <c r="N193" i="16" s="1"/>
  <c r="H190" i="16"/>
  <c r="F190" i="16"/>
  <c r="J189" i="16"/>
  <c r="N189" i="16" s="1"/>
  <c r="J188" i="16"/>
  <c r="N188" i="16" s="1"/>
  <c r="J187" i="16"/>
  <c r="N187" i="16" s="1"/>
  <c r="L190" i="16"/>
  <c r="J186" i="16"/>
  <c r="J185" i="16"/>
  <c r="N185" i="16" s="1"/>
  <c r="J184" i="16"/>
  <c r="N184" i="16" s="1"/>
  <c r="J183" i="16"/>
  <c r="N183" i="16" s="1"/>
  <c r="J182" i="16"/>
  <c r="J180" i="16"/>
  <c r="N180" i="16" s="1"/>
  <c r="L178" i="16"/>
  <c r="H178" i="16"/>
  <c r="F178" i="16"/>
  <c r="J177" i="16"/>
  <c r="N177" i="16" s="1"/>
  <c r="J176" i="16"/>
  <c r="J154" i="16"/>
  <c r="N154" i="16" s="1"/>
  <c r="J148" i="16"/>
  <c r="N148" i="16" s="1"/>
  <c r="J153" i="16"/>
  <c r="N153" i="16" s="1"/>
  <c r="J151" i="16"/>
  <c r="N151" i="16" s="1"/>
  <c r="J149" i="16"/>
  <c r="N149" i="16" s="1"/>
  <c r="J150" i="16"/>
  <c r="J146" i="16"/>
  <c r="N146" i="16" s="1"/>
  <c r="J145" i="16"/>
  <c r="N145" i="16" s="1"/>
  <c r="H118" i="16"/>
  <c r="F118" i="16"/>
  <c r="J116" i="16"/>
  <c r="J115" i="16"/>
  <c r="J114" i="16"/>
  <c r="J113" i="16"/>
  <c r="J112" i="16"/>
  <c r="J111" i="16"/>
  <c r="J110" i="16"/>
  <c r="J109" i="16"/>
  <c r="J108" i="16"/>
  <c r="J107" i="16"/>
  <c r="J106" i="16"/>
  <c r="J87" i="16"/>
  <c r="J86" i="16"/>
  <c r="J85" i="16"/>
  <c r="J84" i="16"/>
  <c r="J82" i="16"/>
  <c r="N82" i="16" s="1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1" i="16"/>
  <c r="J50" i="16"/>
  <c r="J48" i="16"/>
  <c r="J47" i="16"/>
  <c r="J46" i="16"/>
  <c r="J45" i="16"/>
  <c r="J44" i="16"/>
  <c r="J43" i="16"/>
  <c r="J26" i="16"/>
  <c r="N26" i="16" s="1"/>
  <c r="J24" i="16"/>
  <c r="N24" i="16" s="1"/>
  <c r="G20" i="16"/>
  <c r="L140" i="16" l="1"/>
  <c r="F11" i="27" s="1"/>
  <c r="F19" i="27" s="1"/>
  <c r="L324" i="16" s="1"/>
  <c r="H303" i="16"/>
  <c r="H141" i="16" s="1"/>
  <c r="F303" i="16"/>
  <c r="J90" i="16"/>
  <c r="L90" i="16"/>
  <c r="J342" i="16"/>
  <c r="N109" i="16"/>
  <c r="N112" i="16"/>
  <c r="N115" i="16"/>
  <c r="N44" i="16"/>
  <c r="F141" i="16"/>
  <c r="N48" i="16"/>
  <c r="N186" i="16"/>
  <c r="F344" i="16"/>
  <c r="F18" i="16" s="1"/>
  <c r="N85" i="16"/>
  <c r="H344" i="16"/>
  <c r="H18" i="16" s="1"/>
  <c r="N258" i="16"/>
  <c r="J248" i="16"/>
  <c r="N84" i="16"/>
  <c r="N80" i="16"/>
  <c r="N77" i="16"/>
  <c r="N73" i="16"/>
  <c r="N72" i="16"/>
  <c r="N76" i="16"/>
  <c r="N69" i="16"/>
  <c r="N68" i="16"/>
  <c r="N65" i="16"/>
  <c r="N64" i="16"/>
  <c r="N61" i="16"/>
  <c r="N58" i="16"/>
  <c r="N55" i="16"/>
  <c r="N51" i="16"/>
  <c r="N50" i="16"/>
  <c r="N47" i="16"/>
  <c r="N116" i="16"/>
  <c r="N110" i="16"/>
  <c r="H120" i="16"/>
  <c r="H16" i="16" s="1"/>
  <c r="N17" i="16"/>
  <c r="N87" i="16"/>
  <c r="N45" i="16"/>
  <c r="N56" i="16"/>
  <c r="N60" i="16"/>
  <c r="N63" i="16"/>
  <c r="N114" i="16"/>
  <c r="N43" i="16"/>
  <c r="N62" i="16"/>
  <c r="N66" i="16"/>
  <c r="N74" i="16"/>
  <c r="N78" i="16"/>
  <c r="N113" i="16"/>
  <c r="N270" i="16"/>
  <c r="N57" i="16"/>
  <c r="N71" i="16"/>
  <c r="N75" i="16"/>
  <c r="N79" i="16"/>
  <c r="N108" i="16"/>
  <c r="J190" i="16"/>
  <c r="F232" i="16"/>
  <c r="F140" i="16" s="1"/>
  <c r="L118" i="16"/>
  <c r="N53" i="16"/>
  <c r="N67" i="16"/>
  <c r="N70" i="16"/>
  <c r="N81" i="16"/>
  <c r="N86" i="16"/>
  <c r="N209" i="16"/>
  <c r="N212" i="16"/>
  <c r="N223" i="16" s="1"/>
  <c r="J223" i="16"/>
  <c r="N182" i="16"/>
  <c r="N107" i="16"/>
  <c r="N111" i="16"/>
  <c r="N246" i="16"/>
  <c r="N248" i="16" s="1"/>
  <c r="J332" i="16"/>
  <c r="N328" i="16"/>
  <c r="N332" i="16" s="1"/>
  <c r="J118" i="16"/>
  <c r="N106" i="16"/>
  <c r="J178" i="16"/>
  <c r="N176" i="16"/>
  <c r="N178" i="16" s="1"/>
  <c r="N251" i="16"/>
  <c r="J261" i="16"/>
  <c r="F120" i="16"/>
  <c r="N298" i="16"/>
  <c r="J298" i="16"/>
  <c r="N46" i="16"/>
  <c r="N54" i="16"/>
  <c r="J209" i="16"/>
  <c r="H223" i="16"/>
  <c r="H232" i="16" s="1"/>
  <c r="H140" i="16" s="1"/>
  <c r="J282" i="16"/>
  <c r="N264" i="16"/>
  <c r="J325" i="16"/>
  <c r="C28" i="26" l="1"/>
  <c r="D28" i="26" s="1"/>
  <c r="E28" i="26" s="1"/>
  <c r="K28" i="26" s="1"/>
  <c r="M28" i="26" s="1"/>
  <c r="L325" i="16"/>
  <c r="N324" i="16"/>
  <c r="N325" i="16" s="1"/>
  <c r="J303" i="16"/>
  <c r="J141" i="16" s="1"/>
  <c r="N90" i="16"/>
  <c r="N190" i="16"/>
  <c r="J18" i="16"/>
  <c r="F143" i="16"/>
  <c r="F156" i="16" s="1"/>
  <c r="F162" i="16" s="1"/>
  <c r="H143" i="16"/>
  <c r="H156" i="16" s="1"/>
  <c r="L120" i="16"/>
  <c r="J232" i="16"/>
  <c r="N282" i="16"/>
  <c r="N118" i="16"/>
  <c r="J140" i="16"/>
  <c r="J120" i="16"/>
  <c r="F16" i="16"/>
  <c r="J344" i="16"/>
  <c r="L16" i="16" l="1"/>
  <c r="C12" i="26"/>
  <c r="F20" i="16"/>
  <c r="F365" i="16"/>
  <c r="F388" i="16" s="1"/>
  <c r="F392" i="16" s="1"/>
  <c r="F403" i="16" s="1"/>
  <c r="F19" i="16" s="1"/>
  <c r="N120" i="16"/>
  <c r="J143" i="16"/>
  <c r="J156" i="16" s="1"/>
  <c r="J162" i="16" s="1"/>
  <c r="N140" i="16"/>
  <c r="J16" i="16"/>
  <c r="C17" i="26" l="1"/>
  <c r="D17" i="26" s="1"/>
  <c r="E17" i="26" s="1"/>
  <c r="K17" i="26" s="1"/>
  <c r="M17" i="26" s="1"/>
  <c r="D12" i="26"/>
  <c r="E12" i="26" s="1"/>
  <c r="F21" i="16"/>
  <c r="F27" i="16" s="1"/>
  <c r="H162" i="16"/>
  <c r="J365" i="16"/>
  <c r="J388" i="16" s="1"/>
  <c r="J392" i="16" s="1"/>
  <c r="J403" i="16" s="1"/>
  <c r="J20" i="16"/>
  <c r="N16" i="16"/>
  <c r="H20" i="16" l="1"/>
  <c r="H365" i="16"/>
  <c r="H388" i="16" s="1"/>
  <c r="H392" i="16" s="1"/>
  <c r="H403" i="16" s="1"/>
  <c r="H19" i="16" s="1"/>
  <c r="J19" i="16" s="1"/>
  <c r="J21" i="16" s="1"/>
  <c r="J27" i="16" s="1"/>
  <c r="H21" i="16" l="1"/>
  <c r="H27" i="16" s="1"/>
  <c r="N398" i="16" l="1"/>
  <c r="N399" i="16"/>
  <c r="N400" i="16"/>
  <c r="C20" i="26"/>
  <c r="D20" i="26"/>
  <c r="E20" i="26"/>
  <c r="K20" i="26"/>
  <c r="M20" i="26"/>
  <c r="E22" i="26"/>
  <c r="K22" i="26"/>
  <c r="M22" i="26"/>
  <c r="C26" i="26"/>
  <c r="D26" i="26"/>
  <c r="E26" i="26"/>
  <c r="K26" i="26"/>
  <c r="M26" i="26"/>
  <c r="K29" i="26"/>
  <c r="M29" i="26"/>
  <c r="K35" i="26"/>
  <c r="M35" i="26"/>
  <c r="K41" i="26"/>
  <c r="M41" i="26"/>
  <c r="K46" i="26"/>
  <c r="L18" i="16"/>
  <c r="N18" i="16"/>
  <c r="L19" i="16"/>
  <c r="N19" i="16"/>
  <c r="L20" i="16"/>
  <c r="N20" i="16"/>
  <c r="L21" i="16"/>
  <c r="N21" i="16"/>
  <c r="L27" i="16"/>
  <c r="N27" i="16"/>
  <c r="L141" i="16"/>
  <c r="N141" i="16"/>
  <c r="L143" i="16"/>
  <c r="N143" i="16"/>
  <c r="L150" i="16"/>
  <c r="N150" i="16"/>
  <c r="L156" i="16"/>
  <c r="N156" i="16"/>
  <c r="L162" i="16"/>
  <c r="N162" i="16"/>
  <c r="L259" i="16"/>
  <c r="N259" i="16"/>
  <c r="L260" i="16"/>
  <c r="N260" i="16"/>
  <c r="L261" i="16"/>
  <c r="N261" i="16"/>
  <c r="L303" i="16"/>
  <c r="N303" i="16"/>
  <c r="L339" i="16"/>
  <c r="N339" i="16"/>
  <c r="L342" i="16"/>
  <c r="N342" i="16"/>
  <c r="L344" i="16"/>
  <c r="N344" i="16"/>
  <c r="L365" i="16"/>
  <c r="N365" i="16"/>
  <c r="L368" i="16"/>
  <c r="N368" i="16"/>
  <c r="L388" i="16"/>
  <c r="N388" i="16"/>
  <c r="L392" i="16"/>
  <c r="N392" i="16"/>
  <c r="L396" i="16"/>
  <c r="N396" i="16"/>
  <c r="L403" i="16"/>
  <c r="N403" i="16"/>
  <c r="D11" i="29"/>
  <c r="D15" i="29"/>
</calcChain>
</file>

<file path=xl/sharedStrings.xml><?xml version="1.0" encoding="utf-8"?>
<sst xmlns="http://schemas.openxmlformats.org/spreadsheetml/2006/main" count="996" uniqueCount="499">
  <si>
    <t xml:space="preserve">SOAH DOCKET NO. </t>
  </si>
  <si>
    <t>PUC DOCKET NO.</t>
  </si>
  <si>
    <t>Revenue Requirement</t>
  </si>
  <si>
    <t>COMPANY NAME</t>
  </si>
  <si>
    <t>TEST YEAR END</t>
  </si>
  <si>
    <t>Company</t>
  </si>
  <si>
    <t>Requested</t>
  </si>
  <si>
    <t>Adjustments</t>
  </si>
  <si>
    <t>Test Year</t>
  </si>
  <si>
    <t xml:space="preserve">Adjustments </t>
  </si>
  <si>
    <t>To Company</t>
  </si>
  <si>
    <t>Adjusted</t>
  </si>
  <si>
    <t>Total</t>
  </si>
  <si>
    <t>Total Electric</t>
  </si>
  <si>
    <t>Request</t>
  </si>
  <si>
    <t>(a)</t>
  </si>
  <si>
    <t>(b)</t>
  </si>
  <si>
    <t>(c)</t>
  </si>
  <si>
    <t>(d)</t>
  </si>
  <si>
    <t>(e) = (c) + (d)</t>
  </si>
  <si>
    <t>REVENUE REQUIREMENT</t>
  </si>
  <si>
    <t>Operations &amp; Maintenance</t>
  </si>
  <si>
    <t>Depreciation &amp; Amortization Expense</t>
  </si>
  <si>
    <t>Taxes Other Than Income Taxes</t>
  </si>
  <si>
    <t>Federal Income Taxes</t>
  </si>
  <si>
    <t>Return on Invested Capital</t>
  </si>
  <si>
    <t>O&amp;M Expense</t>
  </si>
  <si>
    <t>OPERATIONS AND MAINTENANCE EXPENSE</t>
  </si>
  <si>
    <t>Acct. No</t>
  </si>
  <si>
    <t xml:space="preserve">     Operations &amp; Maintenance:</t>
  </si>
  <si>
    <t>Transmission Ops Supr &amp; Engr</t>
  </si>
  <si>
    <t>Load Dispatch - Reliability</t>
  </si>
  <si>
    <t>Load Dispatch - Monitor/Operate</t>
  </si>
  <si>
    <t>Load Dispatch - Serv/Sch</t>
  </si>
  <si>
    <t>Load Dispatch - Sch/Con/Disp Serv</t>
  </si>
  <si>
    <t>Rel/Plant/Standards Dev. Serv.</t>
  </si>
  <si>
    <t>Transmission Station Equipment</t>
  </si>
  <si>
    <t>Trans OH Line Expense</t>
  </si>
  <si>
    <t>Misc. Transmission Expenses</t>
  </si>
  <si>
    <t>Rents</t>
  </si>
  <si>
    <t>Transmission Maint Station Equip</t>
  </si>
  <si>
    <t>Transmission Maint OH Line Exp</t>
  </si>
  <si>
    <t>Maint. Of Misc. Transmission</t>
  </si>
  <si>
    <t>Distribution Ops Supr &amp; Engr</t>
  </si>
  <si>
    <t>Distribution Load Dispatching</t>
  </si>
  <si>
    <t>Distribution Station Expenses</t>
  </si>
  <si>
    <t>Distribution OH Line Expenses</t>
  </si>
  <si>
    <t>Underground Line Expenses</t>
  </si>
  <si>
    <t>Street Lighting &amp; Signal Sys</t>
  </si>
  <si>
    <t>Meter Expenses</t>
  </si>
  <si>
    <t>Customer Installations</t>
  </si>
  <si>
    <t>Miscellaneous Distribution Exp</t>
  </si>
  <si>
    <t>Distribution Maint Supr &amp; Engr</t>
  </si>
  <si>
    <t>Maint. Of Structures</t>
  </si>
  <si>
    <t>Distribution Maint Station Equip</t>
  </si>
  <si>
    <t>Distribution Maint OH lines</t>
  </si>
  <si>
    <t>Dist Maint Line Trnf, Regulators</t>
  </si>
  <si>
    <t>MaintStreet Light &amp; Signal Sys</t>
  </si>
  <si>
    <t>Maintenance of Meters</t>
  </si>
  <si>
    <t>Maint of Misc Distr Plant</t>
  </si>
  <si>
    <t>Meter Reading Exp</t>
  </si>
  <si>
    <t>Customer Records &amp; Collection</t>
  </si>
  <si>
    <t>Uncollectible Accounts</t>
  </si>
  <si>
    <t>Effective Rate</t>
  </si>
  <si>
    <t>Customer Assistance</t>
  </si>
  <si>
    <t>Information &amp; Instr Advertising</t>
  </si>
  <si>
    <t xml:space="preserve">    TOTAL Operations &amp; Maintenance</t>
  </si>
  <si>
    <t xml:space="preserve">     Administrative &amp; General:</t>
  </si>
  <si>
    <t>Admin &amp; General Salaries</t>
  </si>
  <si>
    <t>Office Supplies &amp; Exp</t>
  </si>
  <si>
    <t>Outside Services</t>
  </si>
  <si>
    <t>Property Insurance</t>
  </si>
  <si>
    <t>Injuries &amp; Damages</t>
  </si>
  <si>
    <t>Employee Pensions &amp; Benefits</t>
  </si>
  <si>
    <t>Regulatory Commission Exp</t>
  </si>
  <si>
    <t>Maint. Of General Plant</t>
  </si>
  <si>
    <t xml:space="preserve">    TOTAL Administrative &amp; General</t>
  </si>
  <si>
    <t>TOTAL O &amp; M EXPENSE</t>
  </si>
  <si>
    <t>Invested Capital</t>
  </si>
  <si>
    <t>INVESTED CAPITAL</t>
  </si>
  <si>
    <t xml:space="preserve">   Plant in Service</t>
  </si>
  <si>
    <t xml:space="preserve">   Accumulated Depreciation</t>
  </si>
  <si>
    <t xml:space="preserve">   Net Plant In Service</t>
  </si>
  <si>
    <t xml:space="preserve">   Plant Held for Future Use</t>
  </si>
  <si>
    <t xml:space="preserve">   Materials and Supplies</t>
  </si>
  <si>
    <t xml:space="preserve">   Prepayments</t>
  </si>
  <si>
    <t xml:space="preserve">   Accumulated Deferred Federal Income Taxes</t>
  </si>
  <si>
    <t xml:space="preserve">   Customer Deposits</t>
  </si>
  <si>
    <t>TOTAL INVESTED CAPITAL (RATE BASE)</t>
  </si>
  <si>
    <t>RATE OF RETURN</t>
  </si>
  <si>
    <t>RETURN ON INVESTED CAPITAL</t>
  </si>
  <si>
    <t>Electric Plant in Service</t>
  </si>
  <si>
    <t xml:space="preserve"> </t>
  </si>
  <si>
    <t>Intangible Plant</t>
  </si>
  <si>
    <t>Misc Intangible Plant</t>
  </si>
  <si>
    <t>Total Intangible Plant</t>
  </si>
  <si>
    <t>Land &amp; Land Rights</t>
  </si>
  <si>
    <t>Structures and Improv</t>
  </si>
  <si>
    <t>Transmission Plant</t>
  </si>
  <si>
    <t>Station Equipment</t>
  </si>
  <si>
    <t>Towers &amp; Fixtures</t>
  </si>
  <si>
    <t>Poles &amp; Fixtures</t>
  </si>
  <si>
    <t>Overhead Conductors &amp;D</t>
  </si>
  <si>
    <t>Underground Conduit</t>
  </si>
  <si>
    <t>Underground Conductor</t>
  </si>
  <si>
    <t>Roads and Trails</t>
  </si>
  <si>
    <t>Total Transmission Plant</t>
  </si>
  <si>
    <t>Distribution Plant</t>
  </si>
  <si>
    <t>Structure and Improve</t>
  </si>
  <si>
    <t>Poles, Towers &amp; Fixtures</t>
  </si>
  <si>
    <t>OH Conductors &amp; Devices</t>
  </si>
  <si>
    <t>UG Con &amp; Devices</t>
  </si>
  <si>
    <t>Line Transformers</t>
  </si>
  <si>
    <t>Services</t>
  </si>
  <si>
    <t>Meters</t>
  </si>
  <si>
    <t>Total Distribution Plant</t>
  </si>
  <si>
    <t xml:space="preserve">Total Electric PIS </t>
  </si>
  <si>
    <t>Total Depreciation Expense</t>
  </si>
  <si>
    <t>Taxes Other Than FIT</t>
  </si>
  <si>
    <t>TAXES OTHER THAN FIT</t>
  </si>
  <si>
    <t xml:space="preserve">     Payroll Taxes</t>
  </si>
  <si>
    <t xml:space="preserve">    Other Taxes</t>
  </si>
  <si>
    <t>Sales and Use Tax</t>
  </si>
  <si>
    <t xml:space="preserve">    TOTAL TAXES OTHER THAN </t>
  </si>
  <si>
    <t xml:space="preserve">            </t>
  </si>
  <si>
    <t>INCOME TAXES</t>
  </si>
  <si>
    <t>FEDERAL INCOME TAXES - METHOD 1</t>
  </si>
  <si>
    <t>Return</t>
  </si>
  <si>
    <t>Less:</t>
  </si>
  <si>
    <t>Plus:</t>
  </si>
  <si>
    <t>TAXABLE COMPONENT OF RETURN</t>
  </si>
  <si>
    <t>TOTAL FIT BEFORE ADJUSTMENTS</t>
  </si>
  <si>
    <t>Adjustments:</t>
  </si>
  <si>
    <t>TOTAL FEDERAL INCOME TAXES</t>
  </si>
  <si>
    <t>Public Utility Commission of Texas</t>
  </si>
  <si>
    <t>(e)</t>
  </si>
  <si>
    <t>To Test Year</t>
  </si>
  <si>
    <t>FICA</t>
  </si>
  <si>
    <t>Electric Plant In Service</t>
  </si>
  <si>
    <t>Maint. Of Underground Lines</t>
  </si>
  <si>
    <t>Supervision</t>
  </si>
  <si>
    <t>Misc. Cust. Service and Information</t>
  </si>
  <si>
    <t>Street Lights</t>
  </si>
  <si>
    <t>FUTA</t>
  </si>
  <si>
    <t>Payroll Tax Load</t>
  </si>
  <si>
    <t>Total Payroll</t>
  </si>
  <si>
    <t>Total Other</t>
  </si>
  <si>
    <t xml:space="preserve">   Construction Work in Progress &amp; RWIP</t>
  </si>
  <si>
    <t xml:space="preserve">   Regulatory Assets </t>
  </si>
  <si>
    <t>Land and Land Rights</t>
  </si>
  <si>
    <t>Station and Equipment</t>
  </si>
  <si>
    <t>Towers and Fixtures</t>
  </si>
  <si>
    <t>Poles and Fixtures</t>
  </si>
  <si>
    <t>OH Conductores &amp; Dev</t>
  </si>
  <si>
    <t>Structures and Improvem.</t>
  </si>
  <si>
    <t>OH Conductors &amp; Dev</t>
  </si>
  <si>
    <t>Underground Conduits</t>
  </si>
  <si>
    <t>UG Conductors &amp; Dev</t>
  </si>
  <si>
    <t>Distr Plant ARO</t>
  </si>
  <si>
    <t xml:space="preserve">    AFUDC Equity</t>
  </si>
  <si>
    <t xml:space="preserve">TOTAL </t>
  </si>
  <si>
    <t>PLUS:</t>
  </si>
  <si>
    <t>Misc Intangible Plant AMS</t>
  </si>
  <si>
    <t>Storage Battery Equip</t>
  </si>
  <si>
    <t>ARO</t>
  </si>
  <si>
    <t>Intangible Plant - Accumulated Dep</t>
  </si>
  <si>
    <t>Distrubution Plant - Acc. Dep.</t>
  </si>
  <si>
    <t>Transmission Plant - Acc. Dep.</t>
  </si>
  <si>
    <t>II-B-5</t>
  </si>
  <si>
    <t>Structures &amp; Improve</t>
  </si>
  <si>
    <t>General Plant</t>
  </si>
  <si>
    <t>Structures &amp; Imprvements</t>
  </si>
  <si>
    <t>Office Furn &amp; Equip</t>
  </si>
  <si>
    <t>Transportation &amp; Equip</t>
  </si>
  <si>
    <t>Store Equip</t>
  </si>
  <si>
    <t>Tools, Shop, &amp; Garage</t>
  </si>
  <si>
    <t>Power Operated Equip</t>
  </si>
  <si>
    <t>Total General Plant</t>
  </si>
  <si>
    <t>Misc Equip</t>
  </si>
  <si>
    <t>Total Communications Equipment</t>
  </si>
  <si>
    <t>II-B-2</t>
  </si>
  <si>
    <t>II-B-3</t>
  </si>
  <si>
    <t>Total Accumulated Depreciation</t>
  </si>
  <si>
    <t>SUTA (TX)</t>
  </si>
  <si>
    <t xml:space="preserve">   Other Non-Bypassable Charges</t>
  </si>
  <si>
    <t xml:space="preserve">   Other Revenues</t>
  </si>
  <si>
    <t>TOTAL ADJUSTED REVENUE REQUIREMENT</t>
  </si>
  <si>
    <t>Depreciation Expense</t>
  </si>
  <si>
    <t>Requested Test Year</t>
  </si>
  <si>
    <t>FERC Account Number</t>
  </si>
  <si>
    <t>Description</t>
  </si>
  <si>
    <t>Adjustment</t>
  </si>
  <si>
    <t>INTANGIBLES</t>
  </si>
  <si>
    <t>Total Intangibles</t>
  </si>
  <si>
    <t>TRANSMISSION</t>
  </si>
  <si>
    <t>Total Transmission</t>
  </si>
  <si>
    <t>DISTRIBUTION</t>
  </si>
  <si>
    <t>Structures &amp; Improvements</t>
  </si>
  <si>
    <t>Total Distribution</t>
  </si>
  <si>
    <t>GENERAL</t>
  </si>
  <si>
    <t>Total General</t>
  </si>
  <si>
    <t>TOTAL DEPRECIATION &amp; AMORTIZATION EXPENSE</t>
  </si>
  <si>
    <t>Miscellaneous Intangible Plant</t>
  </si>
  <si>
    <t>Miscellaneous Intangible Plant-AMS</t>
  </si>
  <si>
    <t>Overhead Conductor &amp; Device</t>
  </si>
  <si>
    <t>Roads &amp; Trails</t>
  </si>
  <si>
    <t xml:space="preserve">Land &amp; Land Rights </t>
  </si>
  <si>
    <t>OH Conductor &amp; Device</t>
  </si>
  <si>
    <t>UG Conductor &amp; Device</t>
  </si>
  <si>
    <t>Line Transformer</t>
  </si>
  <si>
    <t>Installation on Customer Premises</t>
  </si>
  <si>
    <t>Office Furniture &amp; Equipment</t>
  </si>
  <si>
    <t>Transportation Equipment</t>
  </si>
  <si>
    <t>Stores Equipment</t>
  </si>
  <si>
    <t>Tools, Shop, &amp; Garage Equipment</t>
  </si>
  <si>
    <t>Laboratory Equipment</t>
  </si>
  <si>
    <t>Power Operated Equipment</t>
  </si>
  <si>
    <t>Communication Equipment</t>
  </si>
  <si>
    <t>Miscellaneous Equipment</t>
  </si>
  <si>
    <t>Other Intangible Property -Depreciable</t>
  </si>
  <si>
    <t>Other Intangible Property -Depreciable-ARO</t>
  </si>
  <si>
    <t>Average Daily Bank Balances</t>
  </si>
  <si>
    <t>Average Daily Amount</t>
  </si>
  <si>
    <t>Payroll Taxes</t>
  </si>
  <si>
    <t>Subtotal</t>
  </si>
  <si>
    <t>Working Funds and Other</t>
  </si>
  <si>
    <t>Non</t>
  </si>
  <si>
    <t>Pension</t>
  </si>
  <si>
    <t xml:space="preserve">Qualified </t>
  </si>
  <si>
    <t>Cities 3-4,5,7</t>
  </si>
  <si>
    <t>Composite Ad Valorem Tax Rate</t>
  </si>
  <si>
    <t>Difference</t>
  </si>
  <si>
    <t>N/A</t>
  </si>
  <si>
    <t>TAX FACTOR (1/1-.21)(.21)</t>
  </si>
  <si>
    <t>Land &amp; Land Fees</t>
  </si>
  <si>
    <t>Security Lighting</t>
  </si>
  <si>
    <t>Land and Land Fees</t>
  </si>
  <si>
    <t>Laboratory Equip</t>
  </si>
  <si>
    <t>473-19-3864</t>
  </si>
  <si>
    <t>CenterPoint Energy Houston Electric</t>
  </si>
  <si>
    <t>Miscellaneous General Exp</t>
  </si>
  <si>
    <t>General Advertising Exp</t>
  </si>
  <si>
    <t>General Studies</t>
  </si>
  <si>
    <t>Misc Intangible Plant - MF S/W</t>
  </si>
  <si>
    <t>Misc Intangible Plant - NMF S/W</t>
  </si>
  <si>
    <t>Underground Conductors and Devices</t>
  </si>
  <si>
    <t>Advanced Meters</t>
  </si>
  <si>
    <t>Automated Meters</t>
  </si>
  <si>
    <t>Street Lighting and Signal Systems</t>
  </si>
  <si>
    <t>Communication Equip</t>
  </si>
  <si>
    <t>Computer Equip</t>
  </si>
  <si>
    <t>RWIP</t>
  </si>
  <si>
    <t xml:space="preserve">   Accumulated Provisions</t>
  </si>
  <si>
    <t xml:space="preserve">   Cash Working Capital</t>
  </si>
  <si>
    <t xml:space="preserve">   Regulatory Liabilities</t>
  </si>
  <si>
    <t xml:space="preserve">   Decommissioning Expense</t>
  </si>
  <si>
    <t>Transmission of Electricity by Others (Wheeling)</t>
  </si>
  <si>
    <t>Per Book @ 12/31/2018</t>
  </si>
  <si>
    <t>Adjusted Depreciation &amp; Amortization @ 12/31/2018</t>
  </si>
  <si>
    <t xml:space="preserve">Land &amp; Land Fees </t>
  </si>
  <si>
    <t>Misc. Other Expenses From Schedule II-E-4</t>
  </si>
  <si>
    <t>Amortization from Schedule II-E-4</t>
  </si>
  <si>
    <t>Ad Valorem Tax</t>
  </si>
  <si>
    <t>Texas Gross Margins Tax</t>
  </si>
  <si>
    <t>Municipal Franchise Fees</t>
  </si>
  <si>
    <t>Deferred SIT/Local</t>
  </si>
  <si>
    <t xml:space="preserve">   Amortization of Protected Excess DFIT</t>
  </si>
  <si>
    <t xml:space="preserve">   Amortization of Non-protected Excess DFIT</t>
  </si>
  <si>
    <t xml:space="preserve">   Research and Development Credit</t>
  </si>
  <si>
    <t xml:space="preserve">   Medicare Drug Subsidy</t>
  </si>
  <si>
    <t xml:space="preserve">   Restricted Stock Excess Tax Benefit</t>
  </si>
  <si>
    <t xml:space="preserve">    Amortization of Unprotected Excess DFIT</t>
  </si>
  <si>
    <t xml:space="preserve">    Research and Development Credit</t>
  </si>
  <si>
    <t xml:space="preserve">    Medicare Drug Subsidy</t>
  </si>
  <si>
    <t xml:space="preserve">    Restricted Stock Excess Tax Benefit</t>
  </si>
  <si>
    <t xml:space="preserve">   Non-deductible Clube Dues</t>
  </si>
  <si>
    <t xml:space="preserve">   Non-deductible Parking and Transit</t>
  </si>
  <si>
    <t xml:space="preserve">   Non-deductible Lobbying Expenses</t>
  </si>
  <si>
    <t xml:space="preserve">   Meals and Entertainment</t>
  </si>
  <si>
    <t xml:space="preserve">   Fines and Penalties</t>
  </si>
  <si>
    <t xml:space="preserve">   Diesel Fuel Credit Disallowance</t>
  </si>
  <si>
    <t xml:space="preserve">   Permanent Depreciation Difference</t>
  </si>
  <si>
    <t>II-B-1</t>
  </si>
  <si>
    <t xml:space="preserve">     Property Related Taxes</t>
  </si>
  <si>
    <t xml:space="preserve">    Revenue Related Taxes</t>
  </si>
  <si>
    <t>Total Revenue Related</t>
  </si>
  <si>
    <t>Total Property Related</t>
  </si>
  <si>
    <t xml:space="preserve">    Synchronized Interest Included in Return</t>
  </si>
  <si>
    <t xml:space="preserve">    Amortization of Protected Excess DFIT</t>
  </si>
  <si>
    <t>(amounts in thousands)</t>
  </si>
  <si>
    <t xml:space="preserve">Incentive </t>
  </si>
  <si>
    <t>Compensation</t>
  </si>
  <si>
    <t>Financially-Based</t>
  </si>
  <si>
    <t>Other</t>
  </si>
  <si>
    <t>Incentive</t>
  </si>
  <si>
    <t>Long-Term</t>
  </si>
  <si>
    <t>Short-Term</t>
  </si>
  <si>
    <t>Carrying</t>
  </si>
  <si>
    <t>Charges on</t>
  </si>
  <si>
    <t>Shared Assets</t>
  </si>
  <si>
    <t>FERC Form 1 for the Year:</t>
  </si>
  <si>
    <t>Amount in FERC Account No. 925 (Injuries and Damages)</t>
  </si>
  <si>
    <t>Financially Based</t>
  </si>
  <si>
    <t>Direct Company</t>
  </si>
  <si>
    <t>Affiliates</t>
  </si>
  <si>
    <t>Amount</t>
  </si>
  <si>
    <t>Source</t>
  </si>
  <si>
    <t>Staff 3-01, TIEC 1-09</t>
  </si>
  <si>
    <t>FERC Account</t>
  </si>
  <si>
    <t>Non-Financially Based</t>
  </si>
  <si>
    <t>[None; all long-term incentive compensation is financially based]</t>
  </si>
  <si>
    <t>Long-Term Incentive Compensation</t>
  </si>
  <si>
    <t>Total Amount</t>
  </si>
  <si>
    <t>930.2 (True-up)</t>
  </si>
  <si>
    <t>Staff 3-01</t>
  </si>
  <si>
    <t>Amount Financially Based</t>
  </si>
  <si>
    <t>Amount Non-Financial</t>
  </si>
  <si>
    <t>Percentage Financially Based</t>
  </si>
  <si>
    <t>Percentage Non-Financial</t>
  </si>
  <si>
    <t>COH 3-017</t>
  </si>
  <si>
    <t>Short-Term Incentive Compensation</t>
  </si>
  <si>
    <t>Remove Half Other I.C.</t>
  </si>
  <si>
    <t>Remove All Fin-Based</t>
  </si>
  <si>
    <t>Total by FERC:</t>
  </si>
  <si>
    <t>4261</t>
  </si>
  <si>
    <t>4264</t>
  </si>
  <si>
    <t>4265</t>
  </si>
  <si>
    <t>9020</t>
  </si>
  <si>
    <t>9030</t>
  </si>
  <si>
    <t>9090</t>
  </si>
  <si>
    <t>9250</t>
  </si>
  <si>
    <t>9302</t>
  </si>
  <si>
    <t>CLRS</t>
  </si>
  <si>
    <t>Grand Total By FERC</t>
  </si>
  <si>
    <t>Grd Total By FERC</t>
  </si>
  <si>
    <t>Union</t>
  </si>
  <si>
    <t>Non Union</t>
  </si>
  <si>
    <t>WP V-K-6.1</t>
  </si>
  <si>
    <t>Injuries</t>
  </si>
  <si>
    <t>and</t>
  </si>
  <si>
    <t>Damages</t>
  </si>
  <si>
    <t>Amount Requested in Rates</t>
  </si>
  <si>
    <t>5-Year Average (2014-2018)</t>
  </si>
  <si>
    <t>Adjustment (amount in thousands)</t>
  </si>
  <si>
    <t>Vectren</t>
  </si>
  <si>
    <t>Reduction</t>
  </si>
  <si>
    <t>in Force</t>
  </si>
  <si>
    <t>Adjusted Test year amount</t>
  </si>
  <si>
    <t>Revenue Lag</t>
  </si>
  <si>
    <t>Ref.</t>
  </si>
  <si>
    <t>Expense Lag</t>
  </si>
  <si>
    <t>Net Lead/(Lag) Days</t>
  </si>
  <si>
    <t>Working Capital Requirement</t>
  </si>
  <si>
    <t>Total Company ($000's)</t>
  </si>
  <si>
    <t>Operation and Maintenance Expenses</t>
  </si>
  <si>
    <t>Less:  Amortization of Prepayments</t>
  </si>
  <si>
    <t>A</t>
  </si>
  <si>
    <t>B</t>
  </si>
  <si>
    <t>Less:  Revenue Transmission of Others</t>
  </si>
  <si>
    <t>Less:  Long-Term Incentive Compensation</t>
  </si>
  <si>
    <t>Less:  Transportation Depreciation</t>
  </si>
  <si>
    <t>Net Operations and Maintenance Expenses</t>
  </si>
  <si>
    <t>Current Income Taxes</t>
  </si>
  <si>
    <t>C</t>
  </si>
  <si>
    <t>Deferred Income Taxes</t>
  </si>
  <si>
    <t>Total Federal Income Taxes</t>
  </si>
  <si>
    <t>D</t>
  </si>
  <si>
    <t>State Franchise Taxes</t>
  </si>
  <si>
    <t>E</t>
  </si>
  <si>
    <t>Local Franchise Taxes</t>
  </si>
  <si>
    <t>F</t>
  </si>
  <si>
    <t>G</t>
  </si>
  <si>
    <t>Total TOTI</t>
  </si>
  <si>
    <t>H</t>
  </si>
  <si>
    <t>I</t>
  </si>
  <si>
    <t>*</t>
  </si>
  <si>
    <t>Expense Lead/(Lag) days are derived from the Lead Lag Study for 12 month period ending September 30, 2018</t>
  </si>
  <si>
    <t>Company Total from WP II-B-9</t>
  </si>
  <si>
    <t>(Model based on WP II-B-9)</t>
  </si>
  <si>
    <t>Test Year Plant in Service (per WP-II-E-2.1)</t>
  </si>
  <si>
    <t>Test Year Ad Valorem Tax</t>
  </si>
  <si>
    <t>Company Effective Rate</t>
  </si>
  <si>
    <t xml:space="preserve">FERC Account
</t>
  </si>
  <si>
    <t>Authorizing Docket</t>
  </si>
  <si>
    <t>Original
Amount to be
Amortized</t>
  </si>
  <si>
    <t>Deferred
Period</t>
  </si>
  <si>
    <t>Amortization Period
(Years)</t>
  </si>
  <si>
    <t>Date Amortization Began</t>
  </si>
  <si>
    <t>Non-standard metering service (1)</t>
  </si>
  <si>
    <t>Docket No. 41906</t>
  </si>
  <si>
    <t>August 2014</t>
  </si>
  <si>
    <t>Expedited Switches (2)</t>
  </si>
  <si>
    <t>Docket No. 38339</t>
  </si>
  <si>
    <t>2010-2014</t>
  </si>
  <si>
    <t>As approved in this docket</t>
  </si>
  <si>
    <t>Hurricane Harvey (3)</t>
  </si>
  <si>
    <t>Request in this docket</t>
  </si>
  <si>
    <t>Ike Residual (3)</t>
  </si>
  <si>
    <t>Pension PURA 36.065 Deferral (4)</t>
  </si>
  <si>
    <t>2011-2018</t>
  </si>
  <si>
    <t>Smart Meter Texas (5)</t>
  </si>
  <si>
    <t>Docket No. 47364</t>
  </si>
  <si>
    <t>3/2017-12/2018</t>
  </si>
  <si>
    <t>Texas Margin Tax (6)</t>
  </si>
  <si>
    <t>Total Amortization Expense - Accounts 404, 407 &amp; 408</t>
  </si>
  <si>
    <t>Defaulted REPs (16 TAC §25.107, Bad Debt Expense) (7)</t>
  </si>
  <si>
    <t>Project No. 35767</t>
  </si>
  <si>
    <t>Total Regulatory Asset Amortization included in Operating Expense</t>
  </si>
  <si>
    <t>2010 rate case expenses (8)</t>
  </si>
  <si>
    <t>Docket No. 38339 After 39127 Cutoff</t>
  </si>
  <si>
    <t>2010-2017</t>
  </si>
  <si>
    <t>2017 AMS reconciliation filing expenses (9)</t>
  </si>
  <si>
    <t>2017-2018</t>
  </si>
  <si>
    <t>2016 DCRF filing expenses (10)</t>
  </si>
  <si>
    <t>Docket No. 45747</t>
  </si>
  <si>
    <t>2017 DCRF filing expenses (10)</t>
  </si>
  <si>
    <t>Docket No. 47032</t>
  </si>
  <si>
    <t>2018 DCRF filing expenses (10)</t>
  </si>
  <si>
    <t>Docket No. 48226</t>
  </si>
  <si>
    <t>2016 EECRF filing expenses (11)</t>
  </si>
  <si>
    <t>Docket No. 47232</t>
  </si>
  <si>
    <t>January 2018</t>
  </si>
  <si>
    <t xml:space="preserve">Total Rate Case Expense Amortization included in Operating Expense </t>
  </si>
  <si>
    <t>Company Method:</t>
  </si>
  <si>
    <t>Cost of Goods Sold</t>
  </si>
  <si>
    <t>Margin Tax Rate</t>
  </si>
  <si>
    <t>Adjustment to Remove Capitalized Incentive Compensation</t>
  </si>
  <si>
    <t>Adjustment to Remove Capitalized Non-Qualified Pension Expense</t>
  </si>
  <si>
    <t>Depreciation on Adjustment for Capitalized Incentive Compensation</t>
  </si>
  <si>
    <t>Depreciation on Adjustment for Capitalized Non-Qualified Pension Expense</t>
  </si>
  <si>
    <t>Test Year End:  12/31/18</t>
  </si>
  <si>
    <t>Docket No. 49421 - CenterPoint Energy Houston Electric, LLC</t>
  </si>
  <si>
    <t>Total Amortization (Beg. Year)</t>
  </si>
  <si>
    <t>Amortization Expense (TY)</t>
  </si>
  <si>
    <t>Amortization Expense</t>
  </si>
  <si>
    <t>From Workpaper V-K-6.1</t>
  </si>
  <si>
    <t>ALJ Number Run Schedule II</t>
  </si>
  <si>
    <t>ALJ Number Run Schedule I</t>
  </si>
  <si>
    <t>ALJ Number Run Schedule III</t>
  </si>
  <si>
    <t>ALJ Number Run Schedule IIIA</t>
  </si>
  <si>
    <t>ALJ Number Run Schedule IIIB</t>
  </si>
  <si>
    <t>ALJ Number Run Schedule IV</t>
  </si>
  <si>
    <t>ALJ Number Run Schedule  V</t>
  </si>
  <si>
    <t>ALJ NUMBER RUN DEPRECIATION EXPENSE WORKSHEET</t>
  </si>
  <si>
    <t>Adjustment to Remove Capital Project S/101318/CG/Tools</t>
  </si>
  <si>
    <t>Adjustment to Remove Changes in Capitalization Policy</t>
  </si>
  <si>
    <t>Depreciation on Adjustment for Changes in Capitalization Policy</t>
  </si>
  <si>
    <t>Depreciation on Adjustment to Remove Capital Project S/101318/CG/Tools</t>
  </si>
  <si>
    <t>ALJ NUMBER RUN - OPERATIONS AND MAINTENANCE EXPENSE WORKSHEET</t>
  </si>
  <si>
    <t>ALJ NUMBER RUN - INCENTIVE COMPENSATION WORKSHEET</t>
  </si>
  <si>
    <t>ALJ NUMBER RUN - INJURIES AND DAMAGES WORKSHEET</t>
  </si>
  <si>
    <t>ALJ NUMBER RUN - REGULATORY ASSETS AND LIABILITIES WORKSHEET</t>
  </si>
  <si>
    <t>ALJ NUMBER RUN - AD VALOREM TAX WORKSHEET</t>
  </si>
  <si>
    <t>ALJ NUMBER RUN - TEXAS MARGINS TAX WORKSHEET</t>
  </si>
  <si>
    <t>ALJ NUMBER RUN - CASH WORKING CAPITAL WORKSHEET</t>
  </si>
  <si>
    <t>Invested Capital Adjustment</t>
  </si>
  <si>
    <t>Total Adjustment to Plant in Service</t>
  </si>
  <si>
    <t>Adjustment to Ad Valorem Tax Expense</t>
  </si>
  <si>
    <t>Adjustment to Revenue Requirement</t>
  </si>
  <si>
    <t>Adjustment to Margin Tax</t>
  </si>
  <si>
    <t>Adjusted Total</t>
  </si>
  <si>
    <t>920</t>
  </si>
  <si>
    <t>930.2</t>
  </si>
  <si>
    <t>Percentage</t>
  </si>
  <si>
    <t>ALJ Adjustment</t>
  </si>
  <si>
    <t>Amount of Adjustment</t>
  </si>
  <si>
    <t>ALJ NUMBER RUN - LONG-TERM INCENTIVE COMPENSATION WORKSHEET</t>
  </si>
  <si>
    <t>Calculations for Adjustments</t>
  </si>
  <si>
    <t>Scheudle Format based on Company's Errata 1 request (Schedule E-4.1.1 and WP II-E-4.1.1)</t>
  </si>
  <si>
    <t>Adjustment to Remove TX Margin Tax Reg Asset</t>
  </si>
  <si>
    <t>Total Adjustment to Annual Amortization</t>
  </si>
  <si>
    <t>Check</t>
  </si>
  <si>
    <t>Total Request</t>
  </si>
  <si>
    <t>Total per ALJs</t>
  </si>
  <si>
    <t>Total Adjustment</t>
  </si>
  <si>
    <t>Adjustment for Hurricane Harvey</t>
  </si>
  <si>
    <t>ALJ NUMBER RUN - MEDICARE PART D REGULATORY ASSET WORKSHEET</t>
  </si>
  <si>
    <t>Adjustment to Regulatory Asset in Rate Base</t>
  </si>
  <si>
    <t>Amount in Request</t>
  </si>
  <si>
    <t>WP CWP-01</t>
  </si>
  <si>
    <t>Amount per Number-Running Instructions</t>
  </si>
  <si>
    <t>ALJ Number-Running Summary</t>
  </si>
  <si>
    <t>Adjustment to Rate Base</t>
  </si>
  <si>
    <t>Adjustment to Inputs in FIT Calculation</t>
  </si>
  <si>
    <t>Grossed Up Regulatory Asset in Request at 21%</t>
  </si>
  <si>
    <t>Regulatory Asset Prior to to Gross Up in Request</t>
  </si>
  <si>
    <t>Proposed Recovery Period</t>
  </si>
  <si>
    <t>Proposed Annual Recovery as Tax Expense Item in Request</t>
  </si>
  <si>
    <t>Company's Request</t>
  </si>
  <si>
    <t>Number-Running Instructions</t>
  </si>
  <si>
    <t>Adjustment to Request</t>
  </si>
  <si>
    <t>(Amounts in Thousands)</t>
  </si>
  <si>
    <t>ALJ NUMBER RUN - SMART METERS</t>
  </si>
  <si>
    <t>Smart</t>
  </si>
  <si>
    <t>Deductible</t>
  </si>
  <si>
    <t>Salaries</t>
  </si>
  <si>
    <t xml:space="preserve">Affiliate </t>
  </si>
  <si>
    <t>Cost Adjustment</t>
  </si>
  <si>
    <t>- 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</si>
</sst>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.0_);_(* \(#,##0.0\);_(* &quot;-&quot;??_);_(@_)"/>
    <numFmt numFmtId="166" formatCode="#,##0.000000000000_);\(#,##0.000000000000\)"/>
    <numFmt numFmtId="167" formatCode="#,##0.0_);\(#,##0.0\)"/>
    <numFmt numFmtId="168" formatCode="0.000%"/>
    <numFmt numFmtId="169" formatCode="0.00000000"/>
    <numFmt numFmtId="170" formatCode="_(&quot;$&quot;* #,##0.0_);_(&quot;$&quot;* \(#,##0.0\);_(&quot;$&quot;* &quot;-&quot;??_);_(@_)"/>
    <numFmt numFmtId="171" formatCode="0.000_);\(0.000\)"/>
    <numFmt numFmtId="172" formatCode="_(&quot;$&quot;* #,##0_);_(&quot;$&quot;* \(#,##0\);_(&quot;$&quot;* &quot;-&quot;??_);_(@_)"/>
    <numFmt numFmtId="173" formatCode="0.0000%"/>
    <numFmt numFmtId="174" formatCode="_(* #,##0.0000_);_(* \(#,##0.0000\);_(* &quot;-&quot;??_);_(@_)"/>
    <numFmt numFmtId="175" formatCode="0.00_);\(0.00\)"/>
    <numFmt numFmtId="176" formatCode="_(* #,##0_);_(* \(#,##0\);_(* &quot;-&quot;??_);_(@_)"/>
    <numFmt numFmtId="177" formatCode="[$-409]mmm\-yy;@"/>
    <numFmt numFmtId="178" formatCode="[$-409]mmmm\-yyyy;@"/>
    <numFmt numFmtId="179" formatCode="0.000000%"/>
    <numFmt numFmtId="180" formatCode="0.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name val="Arial"/>
      <family val="2"/>
    </font>
    <font>
      <u val="singleAccounting"/>
      <sz val="10"/>
      <name val="Arial"/>
      <family val="2"/>
    </font>
    <font>
      <u/>
      <sz val="8"/>
      <name val="Times New Roman"/>
      <family val="1"/>
    </font>
    <font>
      <sz val="10"/>
      <name val="Times New Roman"/>
      <family val="1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17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7" fontId="16" fillId="0" borderId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177" fontId="4" fillId="0" borderId="0"/>
    <xf numFmtId="44" fontId="4" fillId="0" borderId="0" applyFont="0" applyFill="0" applyBorder="0" applyAlignment="0" applyProtection="0"/>
    <xf numFmtId="177" fontId="3" fillId="0" borderId="0"/>
    <xf numFmtId="44" fontId="3" fillId="0" borderId="0" applyFont="0" applyFill="0" applyBorder="0" applyAlignment="0" applyProtection="0"/>
    <xf numFmtId="177" fontId="2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177" fontId="1" fillId="0" borderId="0"/>
  </cellStyleXfs>
  <cellXfs count="319">
    <xf numFmtId="177" fontId="0" fillId="0" borderId="0" xfId="0"/>
    <xf numFmtId="177" fontId="5" fillId="0" borderId="0" xfId="0" applyFont="1"/>
    <xf numFmtId="177" fontId="6" fillId="0" borderId="0" xfId="0" applyFont="1"/>
    <xf numFmtId="177" fontId="5" fillId="0" borderId="0" xfId="0" applyFont="1" applyAlignment="1">
      <alignment horizontal="right"/>
    </xf>
    <xf numFmtId="177" fontId="7" fillId="0" borderId="0" xfId="0" applyFont="1"/>
    <xf numFmtId="15" fontId="5" fillId="0" borderId="0" xfId="0" applyNumberFormat="1" applyFont="1" applyAlignment="1">
      <alignment horizontal="left"/>
    </xf>
    <xf numFmtId="177" fontId="0" fillId="0" borderId="0" xfId="0" applyAlignment="1">
      <alignment horizontal="center"/>
    </xf>
    <xf numFmtId="177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177" fontId="9" fillId="0" borderId="0" xfId="0" applyFont="1" applyAlignment="1">
      <alignment horizontal="center"/>
    </xf>
    <xf numFmtId="164" fontId="10" fillId="0" borderId="0" xfId="0" applyNumberFormat="1" applyFont="1"/>
    <xf numFmtId="37" fontId="9" fillId="0" borderId="1" xfId="0" applyNumberFormat="1" applyFont="1" applyBorder="1" applyAlignment="1">
      <alignment horizontal="center"/>
    </xf>
    <xf numFmtId="177" fontId="9" fillId="0" borderId="1" xfId="0" applyFont="1" applyBorder="1" applyAlignment="1">
      <alignment horizontal="center"/>
    </xf>
    <xf numFmtId="177" fontId="5" fillId="0" borderId="1" xfId="0" applyFont="1" applyBorder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77" fontId="5" fillId="0" borderId="0" xfId="0" quotePrefix="1" applyFont="1" applyAlignment="1">
      <alignment horizontal="center"/>
    </xf>
    <xf numFmtId="164" fontId="8" fillId="0" borderId="0" xfId="0" applyNumberFormat="1" applyFont="1"/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37" fontId="0" fillId="0" borderId="0" xfId="0" applyNumberFormat="1"/>
    <xf numFmtId="164" fontId="5" fillId="0" borderId="0" xfId="0" applyNumberFormat="1" applyFont="1"/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64" fontId="6" fillId="0" borderId="0" xfId="0" applyNumberFormat="1" applyFont="1"/>
    <xf numFmtId="42" fontId="6" fillId="0" borderId="0" xfId="2" applyNumberFormat="1" applyFont="1"/>
    <xf numFmtId="42" fontId="6" fillId="0" borderId="0" xfId="0" applyNumberFormat="1" applyFont="1"/>
    <xf numFmtId="43" fontId="6" fillId="0" borderId="0" xfId="1" applyFont="1"/>
    <xf numFmtId="42" fontId="6" fillId="0" borderId="0" xfId="2" applyNumberFormat="1" applyFont="1" applyFill="1"/>
    <xf numFmtId="44" fontId="6" fillId="0" borderId="0" xfId="2" applyFont="1" applyFill="1"/>
    <xf numFmtId="44" fontId="6" fillId="0" borderId="0" xfId="2" applyFont="1"/>
    <xf numFmtId="42" fontId="6" fillId="0" borderId="1" xfId="2" applyNumberFormat="1" applyFont="1" applyBorder="1"/>
    <xf numFmtId="42" fontId="6" fillId="0" borderId="1" xfId="2" applyNumberFormat="1" applyFont="1" applyFill="1" applyBorder="1"/>
    <xf numFmtId="44" fontId="6" fillId="0" borderId="0" xfId="2" applyFont="1" applyFill="1" applyBorder="1"/>
    <xf numFmtId="44" fontId="6" fillId="0" borderId="0" xfId="2" applyFont="1" applyBorder="1"/>
    <xf numFmtId="42" fontId="6" fillId="0" borderId="0" xfId="2" applyNumberFormat="1" applyFont="1" applyBorder="1"/>
    <xf numFmtId="43" fontId="5" fillId="0" borderId="0" xfId="1" applyFont="1"/>
    <xf numFmtId="42" fontId="5" fillId="0" borderId="0" xfId="2" applyNumberFormat="1" applyFont="1"/>
    <xf numFmtId="44" fontId="5" fillId="0" borderId="0" xfId="2" applyFont="1"/>
    <xf numFmtId="165" fontId="7" fillId="0" borderId="0" xfId="0" applyNumberFormat="1" applyFont="1"/>
    <xf numFmtId="37" fontId="6" fillId="0" borderId="0" xfId="0" applyNumberFormat="1" applyFont="1"/>
    <xf numFmtId="165" fontId="11" fillId="0" borderId="0" xfId="0" applyNumberFormat="1" applyFont="1"/>
    <xf numFmtId="177" fontId="12" fillId="0" borderId="0" xfId="0" applyFont="1"/>
    <xf numFmtId="177" fontId="13" fillId="0" borderId="0" xfId="0" applyFont="1"/>
    <xf numFmtId="177" fontId="13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177" fontId="10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177" fontId="14" fillId="0" borderId="0" xfId="0" applyFont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177" fontId="14" fillId="0" borderId="1" xfId="0" applyFont="1" applyBorder="1" applyAlignment="1">
      <alignment horizontal="center"/>
    </xf>
    <xf numFmtId="177" fontId="13" fillId="0" borderId="1" xfId="0" applyFont="1" applyBorder="1" applyAlignment="1">
      <alignment horizontal="center"/>
    </xf>
    <xf numFmtId="37" fontId="14" fillId="0" borderId="0" xfId="0" quotePrefix="1" applyNumberFormat="1" applyFont="1" applyAlignment="1">
      <alignment horizontal="center"/>
    </xf>
    <xf numFmtId="177" fontId="13" fillId="0" borderId="0" xfId="0" quotePrefix="1" applyFont="1" applyAlignment="1">
      <alignment horizontal="center"/>
    </xf>
    <xf numFmtId="177" fontId="7" fillId="0" borderId="0" xfId="0" applyFont="1" applyAlignment="1">
      <alignment horizontal="center"/>
    </xf>
    <xf numFmtId="37" fontId="7" fillId="0" borderId="0" xfId="0" applyNumberFormat="1" applyFont="1"/>
    <xf numFmtId="42" fontId="7" fillId="0" borderId="0" xfId="0" applyNumberFormat="1" applyFont="1"/>
    <xf numFmtId="42" fontId="7" fillId="0" borderId="0" xfId="2" applyNumberFormat="1" applyFont="1"/>
    <xf numFmtId="44" fontId="7" fillId="0" borderId="0" xfId="2" applyFont="1"/>
    <xf numFmtId="42" fontId="0" fillId="0" borderId="0" xfId="0" applyNumberFormat="1"/>
    <xf numFmtId="42" fontId="7" fillId="0" borderId="0" xfId="2" applyNumberFormat="1" applyFont="1" applyBorder="1"/>
    <xf numFmtId="166" fontId="7" fillId="0" borderId="0" xfId="2" applyNumberFormat="1" applyFont="1" applyBorder="1"/>
    <xf numFmtId="42" fontId="7" fillId="0" borderId="1" xfId="2" applyNumberFormat="1" applyFont="1" applyBorder="1"/>
    <xf numFmtId="177" fontId="7" fillId="0" borderId="0" xfId="0" applyFont="1" applyBorder="1"/>
    <xf numFmtId="177" fontId="0" fillId="0" borderId="0" xfId="0" applyBorder="1"/>
    <xf numFmtId="177" fontId="0" fillId="0" borderId="0" xfId="0" applyBorder="1" applyAlignment="1">
      <alignment horizontal="center"/>
    </xf>
    <xf numFmtId="37" fontId="0" fillId="0" borderId="0" xfId="0" applyNumberFormat="1" applyBorder="1"/>
    <xf numFmtId="44" fontId="7" fillId="0" borderId="0" xfId="2" applyFont="1" applyBorder="1"/>
    <xf numFmtId="42" fontId="7" fillId="0" borderId="1" xfId="2" applyNumberFormat="1" applyFont="1" applyFill="1" applyBorder="1"/>
    <xf numFmtId="41" fontId="7" fillId="0" borderId="0" xfId="2" applyNumberFormat="1" applyFont="1"/>
    <xf numFmtId="41" fontId="7" fillId="0" borderId="0" xfId="0" applyNumberFormat="1" applyFont="1"/>
    <xf numFmtId="44" fontId="13" fillId="0" borderId="0" xfId="2" applyFont="1"/>
    <xf numFmtId="41" fontId="13" fillId="0" borderId="0" xfId="2" applyNumberFormat="1" applyFont="1"/>
    <xf numFmtId="42" fontId="13" fillId="0" borderId="0" xfId="2" applyNumberFormat="1" applyFont="1"/>
    <xf numFmtId="177" fontId="15" fillId="0" borderId="0" xfId="0" applyFont="1"/>
    <xf numFmtId="37" fontId="10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164" fontId="14" fillId="0" borderId="0" xfId="0" applyNumberFormat="1" applyFont="1"/>
    <xf numFmtId="177" fontId="10" fillId="0" borderId="0" xfId="0" applyFont="1"/>
    <xf numFmtId="167" fontId="7" fillId="0" borderId="0" xfId="0" applyNumberFormat="1" applyFont="1"/>
    <xf numFmtId="168" fontId="13" fillId="0" borderId="0" xfId="0" applyNumberFormat="1" applyFont="1" applyBorder="1"/>
    <xf numFmtId="10" fontId="13" fillId="0" borderId="0" xfId="0" applyNumberFormat="1" applyFont="1"/>
    <xf numFmtId="177" fontId="14" fillId="0" borderId="0" xfId="0" applyFont="1"/>
    <xf numFmtId="164" fontId="10" fillId="0" borderId="0" xfId="0" applyNumberFormat="1" applyFont="1" applyAlignment="1">
      <alignment horizontal="right"/>
    </xf>
    <xf numFmtId="44" fontId="7" fillId="0" borderId="0" xfId="2" applyNumberFormat="1" applyFont="1"/>
    <xf numFmtId="44" fontId="7" fillId="0" borderId="0" xfId="2" applyNumberFormat="1" applyFont="1" applyBorder="1"/>
    <xf numFmtId="44" fontId="7" fillId="0" borderId="1" xfId="2" applyNumberFormat="1" applyFont="1" applyBorder="1"/>
    <xf numFmtId="37" fontId="7" fillId="0" borderId="0" xfId="0" applyNumberFormat="1" applyFont="1" applyBorder="1"/>
    <xf numFmtId="42" fontId="7" fillId="0" borderId="0" xfId="0" applyNumberFormat="1" applyFont="1" applyBorder="1"/>
    <xf numFmtId="44" fontId="0" fillId="0" borderId="0" xfId="2" applyNumberFormat="1" applyFont="1" applyBorder="1"/>
    <xf numFmtId="167" fontId="13" fillId="0" borderId="0" xfId="0" applyNumberFormat="1" applyFont="1"/>
    <xf numFmtId="42" fontId="7" fillId="0" borderId="0" xfId="2" applyNumberFormat="1" applyFont="1" applyFill="1"/>
    <xf numFmtId="44" fontId="7" fillId="0" borderId="0" xfId="2" applyFont="1" applyFill="1"/>
    <xf numFmtId="169" fontId="7" fillId="0" borderId="1" xfId="0" applyNumberFormat="1" applyFont="1" applyBorder="1"/>
    <xf numFmtId="39" fontId="7" fillId="0" borderId="0" xfId="0" applyNumberFormat="1" applyFont="1"/>
    <xf numFmtId="177" fontId="7" fillId="0" borderId="0" xfId="0" applyFont="1" applyAlignment="1">
      <alignment horizontal="left"/>
    </xf>
    <xf numFmtId="177" fontId="7" fillId="0" borderId="0" xfId="0" applyFont="1" applyAlignment="1">
      <alignment horizontal="right"/>
    </xf>
    <xf numFmtId="15" fontId="7" fillId="0" borderId="0" xfId="0" applyNumberFormat="1" applyFont="1" applyAlignment="1">
      <alignment horizontal="left"/>
    </xf>
    <xf numFmtId="170" fontId="7" fillId="0" borderId="0" xfId="2" applyNumberFormat="1" applyFont="1" applyAlignment="1">
      <alignment horizontal="center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0" fontId="10" fillId="0" borderId="0" xfId="0" applyNumberFormat="1" applyFont="1" applyAlignment="1">
      <alignment horizontal="center"/>
    </xf>
    <xf numFmtId="171" fontId="10" fillId="0" borderId="0" xfId="0" applyNumberFormat="1" applyFont="1" applyAlignment="1"/>
    <xf numFmtId="172" fontId="10" fillId="0" borderId="0" xfId="0" applyNumberFormat="1" applyFont="1" applyAlignment="1">
      <alignment horizontal="center"/>
    </xf>
    <xf numFmtId="170" fontId="10" fillId="0" borderId="0" xfId="2" applyNumberFormat="1" applyFont="1" applyAlignment="1">
      <alignment horizontal="center"/>
    </xf>
    <xf numFmtId="172" fontId="10" fillId="0" borderId="0" xfId="0" quotePrefix="1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7" fillId="0" borderId="0" xfId="0" applyNumberFormat="1" applyFont="1"/>
    <xf numFmtId="171" fontId="7" fillId="0" borderId="0" xfId="0" applyNumberFormat="1" applyFont="1" applyAlignment="1"/>
    <xf numFmtId="172" fontId="7" fillId="0" borderId="0" xfId="2" applyNumberFormat="1" applyFont="1"/>
    <xf numFmtId="172" fontId="7" fillId="0" borderId="0" xfId="2" applyNumberFormat="1" applyFont="1" applyAlignment="1">
      <alignment horizontal="center"/>
    </xf>
    <xf numFmtId="10" fontId="7" fillId="0" borderId="0" xfId="0" applyNumberFormat="1" applyFont="1" applyBorder="1"/>
    <xf numFmtId="177" fontId="0" fillId="0" borderId="0" xfId="0" applyAlignment="1">
      <alignment horizontal="centerContinuous"/>
    </xf>
    <xf numFmtId="42" fontId="7" fillId="0" borderId="1" xfId="0" applyNumberFormat="1" applyFont="1" applyBorder="1"/>
    <xf numFmtId="177" fontId="0" fillId="0" borderId="1" xfId="0" applyBorder="1"/>
    <xf numFmtId="42" fontId="0" fillId="0" borderId="1" xfId="0" applyNumberFormat="1" applyBorder="1"/>
    <xf numFmtId="42" fontId="0" fillId="0" borderId="0" xfId="0" applyNumberFormat="1" applyBorder="1"/>
    <xf numFmtId="177" fontId="4" fillId="0" borderId="1" xfId="0" applyFont="1" applyBorder="1" applyAlignment="1">
      <alignment horizontal="center"/>
    </xf>
    <xf numFmtId="177" fontId="4" fillId="0" borderId="0" xfId="0" applyFont="1" applyAlignment="1">
      <alignment horizontal="center"/>
    </xf>
    <xf numFmtId="177" fontId="17" fillId="0" borderId="0" xfId="0" applyFont="1" applyAlignment="1">
      <alignment horizontal="center"/>
    </xf>
    <xf numFmtId="177" fontId="4" fillId="2" borderId="0" xfId="0" applyFont="1" applyFill="1" applyBorder="1" applyAlignment="1">
      <alignment horizontal="center"/>
    </xf>
    <xf numFmtId="177" fontId="0" fillId="2" borderId="1" xfId="0" applyFill="1" applyBorder="1" applyAlignment="1">
      <alignment horizontal="center"/>
    </xf>
    <xf numFmtId="177" fontId="0" fillId="2" borderId="0" xfId="0" applyFill="1" applyAlignment="1">
      <alignment horizontal="center"/>
    </xf>
    <xf numFmtId="177" fontId="4" fillId="0" borderId="0" xfId="0" applyFont="1" applyFill="1" applyAlignment="1">
      <alignment horizontal="center"/>
    </xf>
    <xf numFmtId="177" fontId="0" fillId="0" borderId="0" xfId="0" applyFill="1"/>
    <xf numFmtId="177" fontId="4" fillId="0" borderId="0" xfId="0" applyFont="1" applyFill="1" applyBorder="1" applyAlignment="1">
      <alignment horizontal="center"/>
    </xf>
    <xf numFmtId="177" fontId="0" fillId="0" borderId="0" xfId="0" applyFill="1" applyBorder="1" applyAlignment="1">
      <alignment horizontal="center"/>
    </xf>
    <xf numFmtId="37" fontId="14" fillId="0" borderId="0" xfId="0" applyNumberFormat="1" applyFont="1" applyBorder="1" applyAlignment="1">
      <alignment horizontal="center"/>
    </xf>
    <xf numFmtId="39" fontId="7" fillId="0" borderId="0" xfId="0" applyNumberFormat="1" applyFont="1" applyBorder="1"/>
    <xf numFmtId="167" fontId="7" fillId="0" borderId="0" xfId="0" applyNumberFormat="1" applyFont="1" applyBorder="1"/>
    <xf numFmtId="177" fontId="4" fillId="0" borderId="1" xfId="0" applyFont="1" applyFill="1" applyBorder="1" applyAlignment="1">
      <alignment horizontal="center"/>
    </xf>
    <xf numFmtId="177" fontId="13" fillId="0" borderId="0" xfId="0" applyFont="1" applyBorder="1"/>
    <xf numFmtId="42" fontId="13" fillId="0" borderId="0" xfId="2" applyNumberFormat="1" applyFont="1" applyBorder="1"/>
    <xf numFmtId="44" fontId="13" fillId="0" borderId="0" xfId="2" applyFont="1" applyBorder="1"/>
    <xf numFmtId="173" fontId="13" fillId="0" borderId="0" xfId="0" applyNumberFormat="1" applyFont="1" applyBorder="1"/>
    <xf numFmtId="44" fontId="15" fillId="0" borderId="0" xfId="2" applyNumberFormat="1" applyFont="1"/>
    <xf numFmtId="177" fontId="18" fillId="0" borderId="0" xfId="0" applyFont="1" applyAlignment="1">
      <alignment horizontal="center"/>
    </xf>
    <xf numFmtId="44" fontId="7" fillId="0" borderId="1" xfId="2" applyFont="1" applyBorder="1"/>
    <xf numFmtId="177" fontId="19" fillId="0" borderId="0" xfId="0" applyFont="1" applyAlignment="1"/>
    <xf numFmtId="177" fontId="7" fillId="0" borderId="0" xfId="9" applyFont="1" applyFill="1" applyBorder="1"/>
    <xf numFmtId="43" fontId="7" fillId="0" borderId="0" xfId="1" applyFont="1" applyBorder="1"/>
    <xf numFmtId="41" fontId="7" fillId="0" borderId="0" xfId="1" applyNumberFormat="1" applyFont="1" applyFill="1"/>
    <xf numFmtId="41" fontId="7" fillId="0" borderId="0" xfId="1" applyNumberFormat="1" applyFont="1" applyFill="1" applyBorder="1"/>
    <xf numFmtId="174" fontId="20" fillId="0" borderId="0" xfId="1" applyNumberFormat="1" applyFont="1" applyFill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77" fontId="7" fillId="0" borderId="0" xfId="9" applyFont="1" applyFill="1"/>
    <xf numFmtId="43" fontId="13" fillId="0" borderId="0" xfId="1" applyFont="1" applyBorder="1"/>
    <xf numFmtId="177" fontId="13" fillId="0" borderId="5" xfId="9" applyFont="1" applyBorder="1" applyAlignment="1">
      <alignment horizontal="center" wrapText="1"/>
    </xf>
    <xf numFmtId="43" fontId="13" fillId="0" borderId="0" xfId="1" applyFont="1" applyBorder="1" applyAlignment="1">
      <alignment wrapText="1"/>
    </xf>
    <xf numFmtId="41" fontId="13" fillId="0" borderId="2" xfId="1" applyNumberFormat="1" applyFont="1" applyFill="1" applyBorder="1" applyAlignment="1">
      <alignment horizontal="center" wrapText="1"/>
    </xf>
    <xf numFmtId="41" fontId="13" fillId="0" borderId="3" xfId="1" applyNumberFormat="1" applyFont="1" applyFill="1" applyBorder="1" applyAlignment="1">
      <alignment horizontal="center" wrapText="1"/>
    </xf>
    <xf numFmtId="174" fontId="13" fillId="0" borderId="3" xfId="1" applyNumberFormat="1" applyFont="1" applyFill="1" applyBorder="1" applyAlignment="1">
      <alignment horizontal="center" wrapText="1"/>
    </xf>
    <xf numFmtId="41" fontId="13" fillId="0" borderId="4" xfId="1" applyNumberFormat="1" applyFont="1" applyFill="1" applyBorder="1" applyAlignment="1">
      <alignment horizontal="center" wrapText="1"/>
    </xf>
    <xf numFmtId="43" fontId="13" fillId="0" borderId="0" xfId="1" applyFont="1" applyFill="1" applyBorder="1" applyAlignment="1">
      <alignment wrapText="1"/>
    </xf>
    <xf numFmtId="177" fontId="7" fillId="0" borderId="0" xfId="9" applyFont="1" applyBorder="1" applyAlignment="1">
      <alignment wrapText="1"/>
    </xf>
    <xf numFmtId="43" fontId="7" fillId="0" borderId="0" xfId="1" applyFont="1" applyBorder="1" applyAlignment="1">
      <alignment wrapText="1"/>
    </xf>
    <xf numFmtId="41" fontId="7" fillId="0" borderId="0" xfId="1" applyNumberFormat="1" applyFont="1" applyFill="1" applyBorder="1" applyAlignment="1">
      <alignment horizontal="center" wrapText="1"/>
    </xf>
    <xf numFmtId="174" fontId="7" fillId="0" borderId="0" xfId="1" applyNumberFormat="1" applyFont="1" applyFill="1" applyBorder="1" applyAlignment="1">
      <alignment horizontal="center" wrapText="1"/>
    </xf>
    <xf numFmtId="43" fontId="7" fillId="0" borderId="0" xfId="1" applyFont="1" applyFill="1" applyBorder="1" applyAlignment="1">
      <alignment wrapText="1"/>
    </xf>
    <xf numFmtId="174" fontId="7" fillId="0" borderId="0" xfId="1" applyNumberFormat="1" applyFont="1" applyFill="1" applyAlignment="1">
      <alignment horizontal="center"/>
    </xf>
    <xf numFmtId="174" fontId="7" fillId="0" borderId="0" xfId="1" applyNumberFormat="1" applyFont="1" applyFill="1" applyBorder="1" applyAlignment="1">
      <alignment horizontal="center"/>
    </xf>
    <xf numFmtId="177" fontId="7" fillId="0" borderId="0" xfId="9" applyFont="1" applyAlignment="1">
      <alignment horizontal="left"/>
    </xf>
    <xf numFmtId="42" fontId="7" fillId="0" borderId="0" xfId="1" applyNumberFormat="1" applyFont="1" applyFill="1" applyBorder="1"/>
    <xf numFmtId="42" fontId="7" fillId="0" borderId="0" xfId="1" applyNumberFormat="1" applyFont="1" applyFill="1" applyAlignment="1">
      <alignment horizontal="right"/>
    </xf>
    <xf numFmtId="42" fontId="7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177" fontId="13" fillId="0" borderId="3" xfId="9" applyFont="1" applyBorder="1" applyAlignment="1">
      <alignment horizontal="left"/>
    </xf>
    <xf numFmtId="42" fontId="22" fillId="0" borderId="3" xfId="1" applyNumberFormat="1" applyFont="1" applyBorder="1" applyAlignment="1">
      <alignment horizontal="center"/>
    </xf>
    <xf numFmtId="42" fontId="13" fillId="0" borderId="3" xfId="1" applyNumberFormat="1" applyFont="1" applyFill="1" applyBorder="1" applyAlignment="1">
      <alignment horizontal="right"/>
    </xf>
    <xf numFmtId="174" fontId="13" fillId="0" borderId="3" xfId="1" applyNumberFormat="1" applyFont="1" applyFill="1" applyBorder="1" applyAlignment="1">
      <alignment horizontal="center"/>
    </xf>
    <xf numFmtId="42" fontId="23" fillId="0" borderId="3" xfId="1" applyNumberFormat="1" applyFont="1" applyFill="1" applyBorder="1"/>
    <xf numFmtId="42" fontId="13" fillId="0" borderId="3" xfId="1" applyNumberFormat="1" applyFont="1" applyFill="1" applyBorder="1"/>
    <xf numFmtId="41" fontId="7" fillId="0" borderId="0" xfId="1" applyNumberFormat="1" applyFont="1" applyFill="1" applyBorder="1" applyAlignment="1">
      <alignment horizontal="right"/>
    </xf>
    <xf numFmtId="177" fontId="7" fillId="0" borderId="0" xfId="9" applyFont="1" applyAlignment="1">
      <alignment horizontal="left" indent="1"/>
    </xf>
    <xf numFmtId="177" fontId="7" fillId="0" borderId="0" xfId="9" applyFont="1"/>
    <xf numFmtId="177" fontId="13" fillId="0" borderId="0" xfId="0" applyFont="1" applyAlignment="1">
      <alignment horizontal="center"/>
    </xf>
    <xf numFmtId="177" fontId="7" fillId="0" borderId="1" xfId="0" applyFont="1" applyBorder="1"/>
    <xf numFmtId="177" fontId="7" fillId="0" borderId="3" xfId="0" applyFont="1" applyBorder="1"/>
    <xf numFmtId="42" fontId="7" fillId="0" borderId="1" xfId="1" applyNumberFormat="1" applyFont="1" applyFill="1" applyBorder="1" applyAlignment="1">
      <alignment horizontal="right"/>
    </xf>
    <xf numFmtId="42" fontId="13" fillId="0" borderId="1" xfId="1" applyNumberFormat="1" applyFont="1" applyFill="1" applyBorder="1" applyAlignment="1">
      <alignment horizontal="right"/>
    </xf>
    <xf numFmtId="42" fontId="13" fillId="0" borderId="3" xfId="0" applyNumberFormat="1" applyFont="1" applyBorder="1"/>
    <xf numFmtId="42" fontId="13" fillId="0" borderId="3" xfId="1" applyNumberFormat="1" applyFont="1" applyFill="1" applyBorder="1" applyAlignment="1">
      <alignment horizontal="center"/>
    </xf>
    <xf numFmtId="43" fontId="6" fillId="0" borderId="0" xfId="1" applyFont="1" applyFill="1"/>
    <xf numFmtId="177" fontId="0" fillId="2" borderId="0" xfId="0" applyFont="1" applyFill="1" applyAlignment="1">
      <alignment horizontal="center"/>
    </xf>
    <xf numFmtId="177" fontId="0" fillId="2" borderId="1" xfId="0" applyFont="1" applyFill="1" applyBorder="1" applyAlignment="1">
      <alignment horizontal="center"/>
    </xf>
    <xf numFmtId="42" fontId="13" fillId="0" borderId="0" xfId="2" applyNumberFormat="1" applyFont="1" applyFill="1"/>
    <xf numFmtId="10" fontId="7" fillId="0" borderId="0" xfId="0" applyNumberFormat="1" applyFont="1" applyFill="1"/>
    <xf numFmtId="177" fontId="24" fillId="0" borderId="0" xfId="18" applyFont="1" applyAlignment="1">
      <alignment horizontal="centerContinuous"/>
    </xf>
    <xf numFmtId="177" fontId="2" fillId="0" borderId="0" xfId="18"/>
    <xf numFmtId="177" fontId="24" fillId="0" borderId="0" xfId="18" applyFont="1"/>
    <xf numFmtId="177" fontId="25" fillId="0" borderId="0" xfId="18" applyFont="1"/>
    <xf numFmtId="42" fontId="24" fillId="0" borderId="0" xfId="19" applyNumberFormat="1" applyFont="1"/>
    <xf numFmtId="10" fontId="24" fillId="0" borderId="1" xfId="20" applyNumberFormat="1" applyFont="1" applyBorder="1"/>
    <xf numFmtId="0" fontId="6" fillId="0" borderId="0" xfId="0" applyNumberFormat="1" applyFont="1"/>
    <xf numFmtId="0" fontId="5" fillId="0" borderId="0" xfId="0" applyNumberFormat="1" applyFont="1"/>
    <xf numFmtId="0" fontId="0" fillId="0" borderId="0" xfId="0" applyNumberFormat="1"/>
    <xf numFmtId="0" fontId="7" fillId="0" borderId="0" xfId="0" applyNumberFormat="1" applyFont="1"/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3" fillId="0" borderId="0" xfId="2" applyNumberFormat="1" applyFont="1" applyAlignment="1">
      <alignment horizontal="center"/>
    </xf>
    <xf numFmtId="0" fontId="13" fillId="0" borderId="0" xfId="0" applyNumberFormat="1" applyFont="1"/>
    <xf numFmtId="0" fontId="18" fillId="0" borderId="0" xfId="0" applyNumberFormat="1" applyFont="1" applyAlignment="1">
      <alignment horizontal="center"/>
    </xf>
    <xf numFmtId="0" fontId="15" fillId="0" borderId="0" xfId="0" applyNumberFormat="1" applyFont="1"/>
    <xf numFmtId="0" fontId="7" fillId="0" borderId="0" xfId="0" applyNumberFormat="1" applyFont="1" applyBorder="1"/>
    <xf numFmtId="0" fontId="13" fillId="0" borderId="0" xfId="0" applyNumberFormat="1" applyFont="1" applyBorder="1"/>
    <xf numFmtId="0" fontId="19" fillId="0" borderId="0" xfId="0" applyNumberFormat="1" applyFont="1" applyAlignment="1"/>
    <xf numFmtId="0" fontId="7" fillId="0" borderId="0" xfId="9" applyNumberFormat="1" applyFont="1" applyAlignment="1">
      <alignment horizontal="center"/>
    </xf>
    <xf numFmtId="0" fontId="13" fillId="0" borderId="5" xfId="9" applyNumberFormat="1" applyFont="1" applyBorder="1" applyAlignment="1">
      <alignment horizontal="center" wrapText="1"/>
    </xf>
    <xf numFmtId="0" fontId="7" fillId="0" borderId="0" xfId="9" applyNumberFormat="1" applyFont="1" applyAlignment="1">
      <alignment horizontal="center" wrapText="1"/>
    </xf>
    <xf numFmtId="0" fontId="21" fillId="0" borderId="0" xfId="9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/>
    </xf>
    <xf numFmtId="42" fontId="7" fillId="0" borderId="0" xfId="2" applyNumberFormat="1" applyFont="1" applyFill="1" applyBorder="1"/>
    <xf numFmtId="177" fontId="7" fillId="0" borderId="0" xfId="0" applyFont="1" applyFill="1"/>
    <xf numFmtId="0" fontId="7" fillId="0" borderId="0" xfId="0" applyNumberFormat="1" applyFont="1" applyFill="1"/>
    <xf numFmtId="44" fontId="0" fillId="0" borderId="0" xfId="2" applyNumberFormat="1" applyFont="1" applyFill="1" applyBorder="1"/>
    <xf numFmtId="44" fontId="7" fillId="0" borderId="0" xfId="2" applyNumberFormat="1" applyFont="1" applyFill="1" applyBorder="1"/>
    <xf numFmtId="177" fontId="0" fillId="0" borderId="0" xfId="0" applyFill="1" applyBorder="1"/>
    <xf numFmtId="37" fontId="7" fillId="0" borderId="0" xfId="0" applyNumberFormat="1" applyFont="1" applyFill="1"/>
    <xf numFmtId="37" fontId="0" fillId="0" borderId="0" xfId="0" applyNumberFormat="1" applyFill="1"/>
    <xf numFmtId="164" fontId="10" fillId="0" borderId="0" xfId="0" applyNumberFormat="1" applyFont="1" applyFill="1"/>
    <xf numFmtId="177" fontId="6" fillId="0" borderId="0" xfId="0" applyFont="1" applyAlignment="1">
      <alignment horizontal="right"/>
    </xf>
    <xf numFmtId="177" fontId="0" fillId="0" borderId="0" xfId="0" applyFont="1"/>
    <xf numFmtId="177" fontId="0" fillId="0" borderId="0" xfId="0" applyFont="1" applyAlignment="1">
      <alignment horizontal="center"/>
    </xf>
    <xf numFmtId="37" fontId="0" fillId="0" borderId="0" xfId="0" applyNumberFormat="1" applyFont="1"/>
    <xf numFmtId="0" fontId="0" fillId="0" borderId="0" xfId="0" applyNumberFormat="1" applyFont="1"/>
    <xf numFmtId="0" fontId="4" fillId="0" borderId="0" xfId="0" applyNumberFormat="1" applyFont="1" applyAlignment="1">
      <alignment horizontal="centerContinuous"/>
    </xf>
    <xf numFmtId="0" fontId="0" fillId="0" borderId="0" xfId="0" applyNumberFormat="1" applyAlignment="1">
      <alignment horizontal="centerContinuous"/>
    </xf>
    <xf numFmtId="0" fontId="0" fillId="0" borderId="0" xfId="0" applyNumberFormat="1" applyFont="1" applyAlignment="1">
      <alignment horizontal="centerContinuous"/>
    </xf>
    <xf numFmtId="0" fontId="4" fillId="0" borderId="0" xfId="0" applyNumberFormat="1" applyFont="1"/>
    <xf numFmtId="3" fontId="0" fillId="0" borderId="0" xfId="0" applyNumberFormat="1"/>
    <xf numFmtId="177" fontId="18" fillId="0" borderId="0" xfId="0" applyFont="1"/>
    <xf numFmtId="172" fontId="0" fillId="0" borderId="0" xfId="2" applyNumberFormat="1" applyFont="1"/>
    <xf numFmtId="177" fontId="29" fillId="0" borderId="0" xfId="0" applyFont="1"/>
    <xf numFmtId="0" fontId="29" fillId="0" borderId="0" xfId="0" applyNumberFormat="1" applyFont="1"/>
    <xf numFmtId="172" fontId="29" fillId="0" borderId="0" xfId="2" applyNumberFormat="1" applyFont="1"/>
    <xf numFmtId="172" fontId="15" fillId="0" borderId="0" xfId="2" applyNumberFormat="1" applyFont="1"/>
    <xf numFmtId="0" fontId="0" fillId="0" borderId="1" xfId="0" applyNumberFormat="1" applyBorder="1"/>
    <xf numFmtId="172" fontId="0" fillId="0" borderId="1" xfId="2" applyNumberFormat="1" applyFont="1" applyBorder="1"/>
    <xf numFmtId="10" fontId="0" fillId="0" borderId="0" xfId="22" applyNumberFormat="1" applyFont="1"/>
    <xf numFmtId="172" fontId="30" fillId="0" borderId="0" xfId="2" applyNumberFormat="1" applyFont="1"/>
    <xf numFmtId="172" fontId="15" fillId="0" borderId="0" xfId="0" applyNumberFormat="1" applyFont="1"/>
    <xf numFmtId="177" fontId="27" fillId="0" borderId="0" xfId="0" applyFont="1" applyFill="1" applyBorder="1" applyAlignment="1" applyProtection="1">
      <alignment horizontal="left" vertical="center"/>
      <protection locked="0"/>
    </xf>
    <xf numFmtId="177" fontId="27" fillId="0" borderId="0" xfId="0" applyFont="1" applyFill="1" applyProtection="1">
      <protection locked="0"/>
    </xf>
    <xf numFmtId="176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Alignment="1" applyProtection="1">
      <alignment horizontal="right"/>
      <protection locked="0"/>
    </xf>
    <xf numFmtId="0" fontId="27" fillId="0" borderId="0" xfId="0" applyNumberFormat="1" applyFont="1" applyFill="1" applyBorder="1" applyAlignment="1" applyProtection="1">
      <alignment horizontal="left" vertical="center"/>
      <protection locked="0"/>
    </xf>
    <xf numFmtId="177" fontId="27" fillId="0" borderId="5" xfId="0" applyFont="1" applyFill="1" applyBorder="1" applyAlignment="1" applyProtection="1">
      <alignment horizontal="center" vertical="center" wrapText="1"/>
      <protection locked="0"/>
    </xf>
    <xf numFmtId="0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177" fontId="27" fillId="0" borderId="0" xfId="0" applyFont="1" applyFill="1" applyBorder="1" applyAlignment="1">
      <alignment horizontal="left" vertical="center"/>
    </xf>
    <xf numFmtId="172" fontId="27" fillId="0" borderId="0" xfId="0" applyNumberFormat="1" applyFont="1" applyFill="1" applyAlignment="1" applyProtection="1">
      <alignment vertical="center"/>
      <protection locked="0"/>
    </xf>
    <xf numFmtId="176" fontId="27" fillId="0" borderId="0" xfId="0" applyNumberFormat="1" applyFont="1" applyFill="1" applyProtection="1"/>
    <xf numFmtId="176" fontId="27" fillId="0" borderId="0" xfId="0" applyNumberFormat="1" applyFont="1" applyFill="1" applyAlignment="1" applyProtection="1">
      <alignment horizontal="right"/>
    </xf>
    <xf numFmtId="177" fontId="27" fillId="0" borderId="0" xfId="0" applyFont="1" applyFill="1" applyBorder="1" applyAlignment="1">
      <alignment horizontal="left" vertical="center" indent="1"/>
    </xf>
    <xf numFmtId="172" fontId="27" fillId="0" borderId="0" xfId="0" applyNumberFormat="1" applyFont="1" applyFill="1" applyProtection="1">
      <protection locked="0"/>
    </xf>
    <xf numFmtId="2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Alignment="1" applyProtection="1">
      <alignment horizontal="center"/>
      <protection locked="0"/>
    </xf>
    <xf numFmtId="2" fontId="27" fillId="0" borderId="0" xfId="0" applyNumberFormat="1" applyFont="1" applyFill="1" applyAlignment="1" applyProtection="1">
      <alignment horizontal="right"/>
      <protection locked="0"/>
    </xf>
    <xf numFmtId="44" fontId="27" fillId="0" borderId="0" xfId="0" applyNumberFormat="1" applyFont="1" applyFill="1" applyProtection="1">
      <protection locked="0"/>
    </xf>
    <xf numFmtId="176" fontId="27" fillId="0" borderId="0" xfId="0" applyNumberFormat="1" applyFont="1" applyFill="1" applyBorder="1" applyProtection="1">
      <protection locked="0"/>
    </xf>
    <xf numFmtId="176" fontId="27" fillId="0" borderId="1" xfId="0" applyNumberFormat="1" applyFont="1" applyFill="1" applyBorder="1" applyProtection="1">
      <protection locked="0"/>
    </xf>
    <xf numFmtId="43" fontId="27" fillId="0" borderId="0" xfId="0" applyNumberFormat="1" applyFont="1" applyFill="1" applyProtection="1">
      <protection locked="0"/>
    </xf>
    <xf numFmtId="175" fontId="27" fillId="0" borderId="0" xfId="0" applyNumberFormat="1" applyFont="1" applyFill="1" applyBorder="1" applyAlignment="1">
      <alignment horizontal="right"/>
    </xf>
    <xf numFmtId="43" fontId="27" fillId="0" borderId="0" xfId="0" applyNumberFormat="1" applyFont="1" applyFill="1" applyAlignment="1" applyProtection="1">
      <alignment horizontal="right"/>
      <protection locked="0"/>
    </xf>
    <xf numFmtId="178" fontId="27" fillId="0" borderId="0" xfId="0" applyNumberFormat="1" applyFont="1" applyFill="1" applyBorder="1" applyAlignment="1">
      <alignment horizontal="center" vertical="center"/>
    </xf>
    <xf numFmtId="177" fontId="31" fillId="0" borderId="0" xfId="0" applyFont="1" applyFill="1" applyBorder="1"/>
    <xf numFmtId="177" fontId="27" fillId="0" borderId="0" xfId="0" applyFont="1" applyFill="1" applyBorder="1" applyAlignment="1">
      <alignment horizontal="left" indent="1"/>
    </xf>
    <xf numFmtId="2" fontId="27" fillId="0" borderId="1" xfId="0" applyNumberFormat="1" applyFont="1" applyFill="1" applyBorder="1" applyProtection="1">
      <protection locked="0"/>
    </xf>
    <xf numFmtId="172" fontId="27" fillId="0" borderId="1" xfId="0" applyNumberFormat="1" applyFont="1" applyFill="1" applyBorder="1" applyProtection="1">
      <protection locked="0"/>
    </xf>
    <xf numFmtId="178" fontId="27" fillId="0" borderId="0" xfId="0" applyNumberFormat="1" applyFont="1" applyFill="1" applyBorder="1" applyAlignment="1">
      <alignment horizontal="left" vertical="center"/>
    </xf>
    <xf numFmtId="178" fontId="31" fillId="0" borderId="0" xfId="0" applyNumberFormat="1" applyFont="1" applyFill="1" applyBorder="1" applyAlignment="1">
      <alignment horizontal="left" vertical="center"/>
    </xf>
    <xf numFmtId="43" fontId="27" fillId="0" borderId="1" xfId="0" applyNumberFormat="1" applyFont="1" applyFill="1" applyBorder="1" applyProtection="1">
      <protection locked="0"/>
    </xf>
    <xf numFmtId="43" fontId="27" fillId="0" borderId="1" xfId="0" applyNumberFormat="1" applyFont="1" applyFill="1" applyBorder="1" applyAlignment="1" applyProtection="1">
      <alignment horizontal="right"/>
      <protection locked="0"/>
    </xf>
    <xf numFmtId="177" fontId="27" fillId="0" borderId="0" xfId="0" applyFont="1" applyFill="1"/>
    <xf numFmtId="172" fontId="27" fillId="0" borderId="6" xfId="0" applyNumberFormat="1" applyFont="1" applyFill="1" applyBorder="1" applyProtection="1">
      <protection locked="0"/>
    </xf>
    <xf numFmtId="176" fontId="27" fillId="0" borderId="6" xfId="0" applyNumberFormat="1" applyFont="1" applyFill="1" applyBorder="1" applyProtection="1">
      <protection locked="0"/>
    </xf>
    <xf numFmtId="176" fontId="27" fillId="0" borderId="0" xfId="0" applyNumberFormat="1" applyFont="1" applyFill="1"/>
    <xf numFmtId="44" fontId="27" fillId="0" borderId="0" xfId="0" applyNumberFormat="1" applyFont="1" applyFill="1"/>
    <xf numFmtId="177" fontId="27" fillId="0" borderId="0" xfId="0" applyFont="1" applyFill="1" applyAlignment="1">
      <alignment horizontal="right"/>
    </xf>
    <xf numFmtId="176" fontId="28" fillId="0" borderId="0" xfId="0" applyNumberFormat="1" applyFont="1" applyFill="1" applyProtection="1">
      <protection locked="0"/>
    </xf>
    <xf numFmtId="176" fontId="28" fillId="0" borderId="0" xfId="0" applyNumberFormat="1" applyFont="1" applyFill="1" applyAlignment="1" applyProtection="1">
      <alignment horizontal="right"/>
      <protection locked="0"/>
    </xf>
    <xf numFmtId="172" fontId="24" fillId="0" borderId="0" xfId="2" applyNumberFormat="1" applyFont="1"/>
    <xf numFmtId="172" fontId="24" fillId="0" borderId="1" xfId="2" applyNumberFormat="1" applyFont="1" applyBorder="1"/>
    <xf numFmtId="179" fontId="24" fillId="0" borderId="0" xfId="22" applyNumberFormat="1" applyFont="1"/>
    <xf numFmtId="172" fontId="7" fillId="0" borderId="1" xfId="2" applyNumberFormat="1" applyFont="1" applyBorder="1"/>
    <xf numFmtId="42" fontId="7" fillId="0" borderId="0" xfId="0" applyNumberFormat="1" applyFont="1" applyFill="1"/>
    <xf numFmtId="172" fontId="0" fillId="0" borderId="0" xfId="2" applyNumberFormat="1" applyFont="1" applyAlignment="1">
      <alignment horizontal="right"/>
    </xf>
    <xf numFmtId="172" fontId="0" fillId="0" borderId="1" xfId="2" applyNumberFormat="1" applyFont="1" applyBorder="1" applyAlignment="1">
      <alignment horizontal="right"/>
    </xf>
    <xf numFmtId="0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NumberFormat="1" applyFill="1"/>
    <xf numFmtId="172" fontId="0" fillId="0" borderId="0" xfId="2" applyNumberFormat="1" applyFont="1" applyFill="1"/>
    <xf numFmtId="166" fontId="7" fillId="0" borderId="0" xfId="2" applyNumberFormat="1" applyFont="1" applyFill="1" applyBorder="1"/>
    <xf numFmtId="42" fontId="7" fillId="0" borderId="1" xfId="0" applyNumberFormat="1" applyFont="1" applyFill="1" applyBorder="1"/>
    <xf numFmtId="0" fontId="0" fillId="0" borderId="0" xfId="0" applyNumberFormat="1" applyAlignment="1">
      <alignment horizontal="center"/>
    </xf>
    <xf numFmtId="177" fontId="0" fillId="0" borderId="0" xfId="0" quotePrefix="1"/>
    <xf numFmtId="177" fontId="0" fillId="0" borderId="1" xfId="0" quotePrefix="1" applyBorder="1"/>
    <xf numFmtId="180" fontId="0" fillId="0" borderId="0" xfId="22" applyNumberFormat="1" applyFont="1"/>
    <xf numFmtId="180" fontId="0" fillId="0" borderId="1" xfId="22" applyNumberFormat="1" applyFont="1" applyBorder="1"/>
    <xf numFmtId="177" fontId="18" fillId="0" borderId="0" xfId="0" applyFont="1" applyAlignment="1">
      <alignment horizontal="right"/>
    </xf>
    <xf numFmtId="176" fontId="0" fillId="0" borderId="0" xfId="1" applyNumberFormat="1" applyFont="1"/>
    <xf numFmtId="177" fontId="33" fillId="0" borderId="0" xfId="0" applyFont="1"/>
    <xf numFmtId="173" fontId="13" fillId="0" borderId="0" xfId="0" applyNumberFormat="1" applyFont="1" applyFill="1" applyBorder="1"/>
    <xf numFmtId="42" fontId="0" fillId="0" borderId="0" xfId="0" applyNumberFormat="1" applyFill="1"/>
    <xf numFmtId="177" fontId="0" fillId="2" borderId="0" xfId="0" applyFont="1" applyFill="1" applyBorder="1" applyAlignment="1">
      <alignment horizontal="center"/>
    </xf>
    <xf numFmtId="177" fontId="0" fillId="2" borderId="1" xfId="0" quotePrefix="1" applyFill="1" applyBorder="1" applyAlignment="1">
      <alignment horizontal="center"/>
    </xf>
    <xf numFmtId="177" fontId="13" fillId="0" borderId="2" xfId="9" applyFont="1" applyFill="1" applyBorder="1" applyAlignment="1">
      <alignment horizontal="center"/>
    </xf>
    <xf numFmtId="177" fontId="13" fillId="0" borderId="3" xfId="9" applyFont="1" applyFill="1" applyBorder="1" applyAlignment="1">
      <alignment horizontal="center"/>
    </xf>
    <xf numFmtId="177" fontId="13" fillId="0" borderId="4" xfId="9" applyFont="1" applyFill="1" applyBorder="1" applyAlignment="1">
      <alignment horizontal="center"/>
    </xf>
    <xf numFmtId="177" fontId="13" fillId="0" borderId="2" xfId="9" applyFont="1" applyBorder="1" applyAlignment="1">
      <alignment horizontal="center"/>
    </xf>
    <xf numFmtId="177" fontId="13" fillId="0" borderId="3" xfId="9" applyFont="1" applyBorder="1" applyAlignment="1">
      <alignment horizontal="center"/>
    </xf>
    <xf numFmtId="177" fontId="13" fillId="0" borderId="4" xfId="9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177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77" fontId="32" fillId="0" borderId="0" xfId="0" applyFont="1" applyFill="1" applyBorder="1" applyAlignment="1" applyProtection="1">
      <alignment horizontal="center" vertical="center"/>
      <protection locked="0"/>
    </xf>
  </cellXfs>
  <cellStyles count="24">
    <cellStyle name="Comma" xfId="1" builtinId="3"/>
    <cellStyle name="Comma 2" xfId="3" xr:uid="{00000000-0005-0000-0000-000001000000}"/>
    <cellStyle name="Comma 2 2" xfId="16" xr:uid="{00000000-0005-0000-0000-000002000000}"/>
    <cellStyle name="Currency" xfId="2" builtinId="4"/>
    <cellStyle name="Currency 2" xfId="4" xr:uid="{00000000-0005-0000-0000-000004000000}"/>
    <cellStyle name="Currency 3" xfId="7" xr:uid="{00000000-0005-0000-0000-000005000000}"/>
    <cellStyle name="Currency 4" xfId="12" xr:uid="{00000000-0005-0000-0000-000006000000}"/>
    <cellStyle name="Currency 5" xfId="14" xr:uid="{00000000-0005-0000-0000-000007000000}"/>
    <cellStyle name="Currency 6" xfId="19" xr:uid="{00000000-0005-0000-0000-000008000000}"/>
    <cellStyle name="Normal" xfId="0" builtinId="0"/>
    <cellStyle name="Normal 13" xfId="21" xr:uid="{00000000-0005-0000-0000-00000A000000}"/>
    <cellStyle name="Normal 2" xfId="5" xr:uid="{00000000-0005-0000-0000-00000B000000}"/>
    <cellStyle name="Normal 2 2" xfId="10" xr:uid="{00000000-0005-0000-0000-00000C000000}"/>
    <cellStyle name="Normal 2 3" xfId="15" xr:uid="{00000000-0005-0000-0000-00000D000000}"/>
    <cellStyle name="Normal 3" xfId="8" xr:uid="{00000000-0005-0000-0000-00000E000000}"/>
    <cellStyle name="Normal 4" xfId="11" xr:uid="{00000000-0005-0000-0000-00000F000000}"/>
    <cellStyle name="Normal 5" xfId="13" xr:uid="{00000000-0005-0000-0000-000010000000}"/>
    <cellStyle name="Normal 6" xfId="18" xr:uid="{00000000-0005-0000-0000-000011000000}"/>
    <cellStyle name="Normal 7" xfId="23" xr:uid="{00000000-0005-0000-0000-000012000000}"/>
    <cellStyle name="Normal_D-4  Depreciation Expense" xfId="9" xr:uid="{00000000-0005-0000-0000-000013000000}"/>
    <cellStyle name="Percent" xfId="22" builtinId="5"/>
    <cellStyle name="Percent 2" xfId="6" xr:uid="{00000000-0005-0000-0000-000015000000}"/>
    <cellStyle name="Percent 2 2" xfId="17" xr:uid="{00000000-0005-0000-0000-000016000000}"/>
    <cellStyle name="Percent 3" xfId="20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CAACCTG\SPS%20Acctg\SPS%20E-2's\2005-2006%20E-2%20Revised\December%202006%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9421%20-%20CenterPoint%20Base%20Rate%20Case\Thumb%20Drive%20with%20Application\Schedule%20Workpapers\CEHE%20RFP%20Workpapers%20(redacte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es By Month "/>
      <sheetName val="CALENDAR MONTH 12 Mo"/>
      <sheetName val="CALENDAR MONTH"/>
      <sheetName val="REVENUE MONT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 refreshError="1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-KnownChanges"/>
      <sheetName val="Lookup Table"/>
      <sheetName val="TB - Monthly"/>
      <sheetName val="TB-Year To Date"/>
      <sheetName val="2018 Monthly Income Stmt"/>
      <sheetName val="Plant Accounts"/>
      <sheetName val="Posted Depr YTD"/>
      <sheetName val="AMS Table"/>
      <sheetName val="WP II-B-1"/>
      <sheetName val="WP II-B-1 Adj 4"/>
      <sheetName val="WP II-B-1 Adj 5"/>
      <sheetName val="WP II-B-1.1"/>
      <sheetName val="WP II-B-2"/>
      <sheetName val="WP II-B-3"/>
      <sheetName val="WP II-B-4"/>
      <sheetName val="WP II-B-5"/>
      <sheetName val="WP II-B-5 Adj 1-2"/>
      <sheetName val="WP II-B-5b"/>
      <sheetName val="WP II-B-5b.1"/>
      <sheetName val="WP II-B-6"/>
      <sheetName val="WP II-B-6 Adj 1"/>
      <sheetName val="WP II-B-7"/>
      <sheetName val="WP II-B-7 Adj 1"/>
      <sheetName val="WP II-B-7.1"/>
      <sheetName val="WP II-B-7.1 Adj 2"/>
      <sheetName val="WP II-B-7.1 Adj 2a"/>
      <sheetName val="WP II-B-7.1 Adj 2b"/>
      <sheetName val="WP II-B-7.1 Adj 2c"/>
      <sheetName val="WP II-B-7.1a"/>
      <sheetName val="WP II-B-8"/>
      <sheetName val="WP II-B-8a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.3"/>
      <sheetName val="WP II-B-10"/>
      <sheetName val="WP II-B-10a"/>
      <sheetName val="WP II-B-10 Adj 1"/>
      <sheetName val="WP II-B-10 Adj 3"/>
      <sheetName val="WP II-B-10 Adj 3.1"/>
      <sheetName val="WP II-B-10 Adj 3.2"/>
      <sheetName val="WP II-B-11"/>
      <sheetName val="WP II-B-11 Adj 7"/>
      <sheetName val="WP II-B-11 Adj 8"/>
      <sheetName val="WP II-B-11 Adj 8.1"/>
      <sheetName val="WP II-B-11 Adj 8.2"/>
      <sheetName val="WP II-B-11 Adj 8.3"/>
      <sheetName val="WP II-B-11 Adj 8.4"/>
      <sheetName val="WP II-B-11 Adj 9"/>
      <sheetName val="298050"/>
      <sheetName val="WP II-B-11b ROW Deposit"/>
      <sheetName val="WP II-B-11c Pension"/>
      <sheetName val="WP II-B-11d EDIT"/>
      <sheetName val="WP II-B-12"/>
      <sheetName val="WP II-B-12a"/>
      <sheetName val="WP II-B-12b Hurricane Harvey"/>
      <sheetName val="WP II-B-12c Expedited Switch"/>
      <sheetName val="WP II-B-12d SMT"/>
      <sheetName val="WP II-B-12e AFUDC"/>
      <sheetName val="WP II-B-12 Adj 2"/>
      <sheetName val="WP II-B-12 Adj 8"/>
      <sheetName val="WP II-B-12 Adj 10"/>
      <sheetName val="WP II-B-12 Adj 10a"/>
      <sheetName val="WP II-B-13"/>
      <sheetName val="WP II-B-13a"/>
      <sheetName val="WP II-B-14"/>
      <sheetName val="WP II-B-14.1"/>
      <sheetName val="WP II-B-14.2"/>
      <sheetName val="WP II-B-14.3"/>
      <sheetName val="WP II-B-14.4"/>
      <sheetName val="WP II-B-14.5"/>
      <sheetName val="WP II-C-2.1.1"/>
      <sheetName val="WP II-C-2.1.1a"/>
      <sheetName val="WP II-C-2.4a"/>
      <sheetName val="WP II-C-2.4a.1"/>
      <sheetName val="WP II-C-2.4.1"/>
      <sheetName val="WP II-C-2.4.2"/>
      <sheetName val="WP II-C-2.4.3"/>
      <sheetName val="WP II-C-2.4.4"/>
      <sheetName val="WP II-C-2.4.5"/>
      <sheetName val="WP II-C-2.4.6"/>
      <sheetName val="WP II-C-2.4.7"/>
      <sheetName val="WP II-C-2.5"/>
      <sheetName val="WP II-C-2.5.1"/>
      <sheetName val="WP II-C-2.5a"/>
      <sheetName val="WP II-C-2.6.1"/>
      <sheetName val="WP II-C-2.6.2"/>
      <sheetName val="WP II-C-2.6.3"/>
      <sheetName val="WP II-C-2.6.4"/>
      <sheetName val="WP II-C-2.7.1"/>
      <sheetName val="WP II-C-2.7.2"/>
      <sheetName val="WP II-C-2.7.3"/>
      <sheetName val="WP II-C-2.7.4"/>
      <sheetName val="WP II-C-2.7.5"/>
      <sheetName val="WP II-C-2.7.7"/>
      <sheetName val="WP II-C-2.7.8"/>
      <sheetName val="WP II-C-2.7.9"/>
      <sheetName val="WP II-C-2.7.10"/>
      <sheetName val="WP II-C-2.7.11"/>
      <sheetName val="WP II-C-2.7.12"/>
      <sheetName val="WP II-C-2.8"/>
      <sheetName val="WP II-C-2.8.1"/>
      <sheetName val="WP II-D-1"/>
      <sheetName val="WP II-D-1.1a.1"/>
      <sheetName val="WP II-D-1a.2"/>
      <sheetName val="WP II-D-1a.3"/>
      <sheetName val="WP II-D-1.1"/>
      <sheetName val="WP II-D-1 Adj 2"/>
      <sheetName val="WP II-D-1 Adj 4"/>
      <sheetName val="WP II-D-1 Adj 7"/>
      <sheetName val="WP II-D-1 Adj 8"/>
      <sheetName val="WP II-D-1 Adj 9"/>
      <sheetName val="WP II-D-1 Adj 10"/>
      <sheetName val="WP II-D-2"/>
      <sheetName val="WP II-D-2.1"/>
      <sheetName val="WP II-D-2 Adj 6"/>
      <sheetName val="WP II-D-2 Adj 6.1"/>
      <sheetName val="WP II-D-2 Adj 6.2"/>
      <sheetName val="WP II D-2 Adj 6.3"/>
      <sheetName val="WP II-D-2 Adj 7"/>
      <sheetName val="WP II-D-2 Adj 9"/>
      <sheetName val="WP II-D-2 Adj 10"/>
      <sheetName val="WP II-D-2 Adj 10.1"/>
      <sheetName val="WP II-D-2 Adj 12"/>
      <sheetName val="WP II-D-2 Adj 12.1"/>
      <sheetName val="WP II D-2 Adj 12.2"/>
      <sheetName val="WP II-D-2 Adj 12.3"/>
      <sheetName val="WP II-D-2 Adj 12.4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1a"/>
      <sheetName val="WP II-D-2.2a.1b"/>
      <sheetName val="WP II-D-2.2a.1c"/>
      <sheetName val="WP II-D-2.2a.1d"/>
      <sheetName val="WP II-D-2.2a.1e"/>
      <sheetName val="WP II-D-2.2a.1f"/>
      <sheetName val="WP II-D-2.2a.2"/>
      <sheetName val="WP II-D-2.4"/>
      <sheetName val="WP II-D-2.4.1"/>
      <sheetName val="WP II-D-2.5"/>
      <sheetName val="WP II-D-2.5.1"/>
      <sheetName val="WP II-D-2.5.2"/>
      <sheetName val="WP II-D-2.6"/>
      <sheetName val="WP II-D-2.6a"/>
      <sheetName val="WP II-D-2.6a.1"/>
      <sheetName val="WP II-D-2.6a.2"/>
      <sheetName val="WP II-D-2.6b"/>
      <sheetName val="WP II-D-2.6c"/>
      <sheetName val="WP II-D-2.7"/>
      <sheetName val="WP II-D-2.7a"/>
      <sheetName val="WP II-D-2.7b"/>
      <sheetName val="WP II-D-2.7c"/>
      <sheetName val="WP II-D-2.7d"/>
      <sheetName val="WP II-D-2.7e"/>
      <sheetName val="WP II-D-2.9"/>
      <sheetName val="WP II-D-2.9a"/>
      <sheetName val="WP II-D-2.9b"/>
      <sheetName val="WP II-D-2.9c"/>
      <sheetName val="WP II-D-2.9d"/>
      <sheetName val="WP II-D-3"/>
      <sheetName val="WP II D-3 Adj 2"/>
      <sheetName val="WP II-D-3 Adj 2.1"/>
      <sheetName val="WP II-D-3a-Summary"/>
      <sheetName val="WP II-D-3b"/>
      <sheetName val="WP II-D-3c.1"/>
      <sheetName val="WP II-D-3c.2"/>
      <sheetName val="WP II-D-3d"/>
      <sheetName val="WP II-D-3e"/>
      <sheetName val="WP II-D-3f"/>
      <sheetName val="WP II-D-3g"/>
      <sheetName val="WP II-D-3.2"/>
      <sheetName val="WP II-D-3.3"/>
      <sheetName val="WP II-D-3.4"/>
      <sheetName val="WP II-D-3.5"/>
      <sheetName val="WP II-D-3.5a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4.1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  <sheetName val="WP II-E-1"/>
      <sheetName val="WP II-E-1 Adj 1"/>
      <sheetName val="WP II-E-1 Adj 1a"/>
      <sheetName val="WP II-E-2"/>
      <sheetName val="WP II-E-2 Adj 3"/>
      <sheetName val="WP II-E-2a"/>
      <sheetName val="WP II-E-2 Adj 4"/>
      <sheetName val="WP II-E-2 Adj 4.1"/>
      <sheetName val="WP II-E-2 Adj 5"/>
      <sheetName val="WP II-E-2 Note 2 (Direct)"/>
      <sheetName val="WP II-E-2.1 FF"/>
      <sheetName val="WP II-E-2.1a"/>
      <sheetName val="WP II-E-2.1a.1"/>
      <sheetName val="WP II-E-2.1a.2"/>
      <sheetName val="WP II-E-2.1a.3"/>
      <sheetName val="WP II-E-2.1a.4"/>
      <sheetName val="WP II-E-2.1a.5"/>
      <sheetName val="WP II-E-2.1a.6"/>
      <sheetName val="WP II-E-2.1a.7"/>
      <sheetName val="WP II-E-2.1b"/>
      <sheetName val="WP II-E-2.1c"/>
      <sheetName val="WP II-E-2.1d"/>
      <sheetName val="WP II-E-2.1d.1"/>
      <sheetName val="WP II-E-2.1d.2"/>
      <sheetName val="WP II-E-2.1d.3"/>
      <sheetName val="WP II-E-2.1.4"/>
      <sheetName val="WP II-E-3.1"/>
      <sheetName val="WP II-E-3.1.1"/>
      <sheetName val="WP II-E-3.1.2"/>
      <sheetName val="WP II-E-3.1.3"/>
      <sheetName val="WP II-E-3.3"/>
      <sheetName val="WP II-E-3.3.1"/>
      <sheetName val="WP II-E-3.3.2"/>
      <sheetName val="WP II-E-3.3.3"/>
      <sheetName val="WP II-E-3.3.4a"/>
      <sheetName val="WP II-E-3.3.4b"/>
      <sheetName val="WP II-E-3.3.5"/>
      <sheetName val="WP II-E-3.5.1a"/>
      <sheetName val="WP II-E-3.5.1b"/>
      <sheetName val="WP II-E-3.5.1c"/>
      <sheetName val="WP II-E-3.5.1.d"/>
      <sheetName val="WP II-E-3.5.2"/>
      <sheetName val="WP II-E-3.5.2.1"/>
      <sheetName val="WP II-E-3.8"/>
      <sheetName val="WP II-E-3.8.1"/>
      <sheetName val="WP II-E-3.8.2"/>
      <sheetName val="WP II-E-3.8.3"/>
      <sheetName val="WP II-E-3.8.4"/>
      <sheetName val="WP II-E-3.8.5"/>
      <sheetName val="WP II-E-3.8.6"/>
      <sheetName val="WP II-E-3.8.7"/>
      <sheetName val="WP II-E-3.8.8"/>
      <sheetName val="WP II-E-3.8.9"/>
      <sheetName val="WP II-E-3.8.10"/>
      <sheetName val="WP II-E-3.8.11"/>
      <sheetName val="WP II-E-3.15"/>
      <sheetName val="WP II-E-3.15.1"/>
      <sheetName val="WP II-E-3.15.2"/>
      <sheetName val="WP II-E-3.17"/>
      <sheetName val="WP II-E-3.18.1"/>
      <sheetName val="WP II-E-3.18.2"/>
      <sheetName val="WP II-E-3.18.3"/>
      <sheetName val="WP II-E-3.18.3a"/>
      <sheetName val="WP II-E-3.18.4"/>
      <sheetName val="WP II-E-4"/>
      <sheetName val="WP II-E-4a"/>
      <sheetName val="WP II-E-4.1"/>
      <sheetName val="WP II-E-4.1a"/>
      <sheetName val="WP II-E-4.1 Adj 5"/>
      <sheetName val="WP II-E-4.1.1"/>
      <sheetName val="WP II-E-4.1.2a AMS Opt Out"/>
      <sheetName val="WP II-E-4.1.2b"/>
      <sheetName val="WP II-E-4.1.2c"/>
      <sheetName val="WP II-E-4.1.2.1a"/>
      <sheetName val="WP II-E-4.1.2.1b"/>
      <sheetName val="WP II-E-4.1.2.2a AMS "/>
      <sheetName val="WP II-E-4.1.2.2b"/>
      <sheetName val="WP II-E-4.1.2.2c"/>
      <sheetName val="WP II-E-4.1.2.3a 2016DCRF"/>
      <sheetName val="WP II-E-4.1.2.3b"/>
      <sheetName val="WP II-E-4.1.2.3c"/>
      <sheetName val="WP II-E-4.1.2.4a 2017DCRF"/>
      <sheetName val="WP II-E-4.1.2.4b"/>
      <sheetName val="WP II-E-4.1.2.4c"/>
      <sheetName val="WP II-E-4.1.2.5a 2018DCRF"/>
      <sheetName val="WP II-E-4.1.2.5b"/>
      <sheetName val="WP II-E-4.1.2.5c"/>
      <sheetName val="WP II-E-4.1.3 EECRF"/>
      <sheetName val="WP II-E-4.2"/>
      <sheetName val="WP II-E-4.3"/>
      <sheetName val="WP II-E-4.3.1"/>
      <sheetName val="WP II-E-4.3.2"/>
      <sheetName val="WP II-E-4.4"/>
      <sheetName val="WP II-E-4.5"/>
      <sheetName val="WP II-E-4.5.1a"/>
      <sheetName val="WP II-E-4.5.1b"/>
      <sheetName val="WP II-E-4.5.1c"/>
      <sheetName val="WP II-E-5.1"/>
      <sheetName val="WP II-E-5.2"/>
      <sheetName val="WP II-E-5.3"/>
      <sheetName val="WP II-E-5.4"/>
      <sheetName val="WP II-E-5.5"/>
      <sheetName val="Summary WP II-F 2"/>
      <sheetName val="WP II-F Func Factors"/>
      <sheetName val="WP VI-L.1"/>
      <sheetName val="WP VI-L.2"/>
      <sheetName val="WP VI-L.2a"/>
      <sheetName val="WP VI-L.2b"/>
      <sheetName val="WP VI-L.2c"/>
      <sheetName val="Rider UEDIT"/>
      <sheetName val="WP Rider UEDIT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1">
          <cell r="P41">
            <v>3758026.3049726761</v>
          </cell>
        </row>
      </sheetData>
      <sheetData sheetId="36">
        <row r="13">
          <cell r="F13">
            <v>-4344321.0033698622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19">
          <cell r="Q119">
            <v>919418666.89346802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8">
          <cell r="U18">
            <v>243566255.49883798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67">
          <cell r="N67">
            <v>341627873.66642195</v>
          </cell>
        </row>
      </sheetData>
      <sheetData sheetId="208"/>
      <sheetData sheetId="209"/>
      <sheetData sheetId="210">
        <row r="12">
          <cell r="K12">
            <v>11604824.781859456</v>
          </cell>
        </row>
        <row r="17">
          <cell r="K17">
            <v>94211743.73229529</v>
          </cell>
        </row>
        <row r="25">
          <cell r="K25">
            <v>20027248</v>
          </cell>
        </row>
        <row r="26">
          <cell r="K26">
            <v>152781290.95780849</v>
          </cell>
        </row>
        <row r="27">
          <cell r="K27">
            <v>-327383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3">
          <cell r="F83">
            <v>65354.684782108045</v>
          </cell>
        </row>
        <row r="95">
          <cell r="F95">
            <v>11369.878294619637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1">
          <cell r="J11">
            <v>446193.5299999998</v>
          </cell>
        </row>
      </sheetData>
      <sheetData sheetId="272"/>
      <sheetData sheetId="273">
        <row r="12">
          <cell r="N12">
            <v>9152985.8316619508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50"/>
  <sheetViews>
    <sheetView tabSelected="1" zoomScaleNormal="100" zoomScaleSheetLayoutView="75" workbookViewId="0">
      <selection activeCell="C7" sqref="C7"/>
    </sheetView>
  </sheetViews>
  <sheetFormatPr defaultRowHeight="13.2" x14ac:dyDescent="0.25"/>
  <cols>
    <col min="1" max="1" width="11.33203125" customWidth="1"/>
    <col min="2" max="2" width="13.6640625" customWidth="1"/>
    <col min="3" max="3" width="14.6640625" customWidth="1"/>
    <col min="4" max="4" width="12" customWidth="1"/>
    <col min="5" max="5" width="9.6640625" style="196" customWidth="1"/>
    <col min="6" max="6" width="25.6640625" customWidth="1"/>
    <col min="7" max="7" width="2.6640625" customWidth="1"/>
    <col min="8" max="8" width="27.6640625" customWidth="1"/>
    <col min="9" max="9" width="2.6640625" customWidth="1"/>
    <col min="10" max="10" width="26.6640625" customWidth="1"/>
    <col min="11" max="11" width="2.6640625" customWidth="1"/>
    <col min="12" max="12" width="20.6640625" customWidth="1"/>
    <col min="13" max="13" width="2.6640625" customWidth="1"/>
    <col min="14" max="14" width="23.6640625" customWidth="1"/>
    <col min="15" max="16" width="2.6640625" customWidth="1"/>
    <col min="17" max="17" width="16.88671875" bestFit="1" customWidth="1"/>
    <col min="18" max="18" width="3.6640625" customWidth="1"/>
    <col min="19" max="19" width="6.109375" customWidth="1"/>
    <col min="20" max="23" width="9.109375" customWidth="1"/>
    <col min="24" max="24" width="9.88671875" bestFit="1" customWidth="1"/>
    <col min="28" max="28" width="13.6640625" customWidth="1"/>
    <col min="32" max="32" width="11.33203125" bestFit="1" customWidth="1"/>
    <col min="33" max="33" width="4.6640625" customWidth="1"/>
    <col min="34" max="34" width="11.33203125" bestFit="1" customWidth="1"/>
    <col min="35" max="35" width="4.6640625" customWidth="1"/>
    <col min="36" max="36" width="11.33203125" bestFit="1" customWidth="1"/>
    <col min="37" max="37" width="4.6640625" customWidth="1"/>
    <col min="38" max="38" width="11.33203125" bestFit="1" customWidth="1"/>
    <col min="39" max="39" width="4.6640625" customWidth="1"/>
    <col min="40" max="40" width="11.33203125" bestFit="1" customWidth="1"/>
    <col min="41" max="41" width="4.6640625" customWidth="1"/>
    <col min="42" max="42" width="12.33203125" bestFit="1" customWidth="1"/>
  </cols>
  <sheetData>
    <row r="1" spans="1:38" ht="20.100000000000001" customHeight="1" x14ac:dyDescent="0.3">
      <c r="A1" s="1" t="s">
        <v>0</v>
      </c>
      <c r="B1" s="2"/>
      <c r="C1" s="1" t="s">
        <v>238</v>
      </c>
      <c r="D1" s="2"/>
      <c r="E1" s="194"/>
      <c r="F1" s="2"/>
      <c r="G1" s="2"/>
      <c r="H1" s="2"/>
      <c r="I1" s="2"/>
      <c r="J1" s="2"/>
      <c r="K1" s="2"/>
      <c r="L1" s="2"/>
      <c r="M1" s="2"/>
      <c r="N1" s="3" t="s">
        <v>437</v>
      </c>
    </row>
    <row r="2" spans="1:38" ht="20.100000000000001" customHeight="1" x14ac:dyDescent="0.3">
      <c r="A2" s="1" t="s">
        <v>1</v>
      </c>
      <c r="B2" s="1"/>
      <c r="C2" s="212">
        <v>49421</v>
      </c>
      <c r="D2" s="1"/>
      <c r="E2" s="195"/>
      <c r="F2" s="2"/>
      <c r="G2" s="2"/>
      <c r="H2" s="2"/>
      <c r="I2" s="2"/>
      <c r="J2" s="2"/>
      <c r="K2" s="2"/>
      <c r="L2" s="2"/>
      <c r="M2" s="1"/>
      <c r="N2" s="3" t="s">
        <v>2</v>
      </c>
      <c r="P2" s="4"/>
      <c r="Q2" s="4"/>
      <c r="R2" s="4"/>
    </row>
    <row r="3" spans="1:38" ht="20.100000000000001" customHeight="1" x14ac:dyDescent="0.3">
      <c r="A3" s="1" t="s">
        <v>3</v>
      </c>
      <c r="B3" s="1"/>
      <c r="C3" s="1" t="s">
        <v>239</v>
      </c>
      <c r="D3" s="1"/>
      <c r="E3" s="195"/>
      <c r="F3" s="2"/>
      <c r="G3" s="2"/>
      <c r="H3" s="2"/>
      <c r="I3" s="2"/>
      <c r="J3" s="2"/>
      <c r="K3" s="2"/>
      <c r="L3" s="2"/>
      <c r="M3" s="1"/>
      <c r="N3" s="223" t="s">
        <v>289</v>
      </c>
      <c r="P3" s="4"/>
      <c r="Q3" s="4"/>
      <c r="R3" s="4"/>
    </row>
    <row r="4" spans="1:38" ht="20.100000000000001" customHeight="1" x14ac:dyDescent="0.3">
      <c r="A4" s="1" t="s">
        <v>4</v>
      </c>
      <c r="B4" s="1"/>
      <c r="C4" s="5">
        <v>43465</v>
      </c>
      <c r="D4" s="1"/>
      <c r="E4" s="195"/>
      <c r="F4" s="2"/>
      <c r="G4" s="2"/>
      <c r="H4" s="2"/>
      <c r="I4" s="2"/>
      <c r="J4" s="2"/>
      <c r="K4" s="2"/>
      <c r="L4" s="2"/>
      <c r="M4" s="1"/>
      <c r="P4" s="4"/>
      <c r="Q4" s="4"/>
      <c r="R4" s="4"/>
    </row>
    <row r="5" spans="1:38" ht="20.100000000000001" customHeight="1" x14ac:dyDescent="0.3">
      <c r="A5" s="2"/>
      <c r="B5" s="2"/>
      <c r="C5" s="2"/>
      <c r="D5" s="2"/>
      <c r="E5" s="194"/>
      <c r="F5" s="2"/>
      <c r="G5" s="2"/>
      <c r="H5" s="2"/>
      <c r="I5" s="2"/>
      <c r="J5" s="2"/>
      <c r="K5" s="2"/>
      <c r="L5" s="2"/>
      <c r="M5" s="2"/>
      <c r="N5" s="2"/>
      <c r="P5" s="4"/>
      <c r="Q5" s="4"/>
      <c r="R5" s="4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ht="20.100000000000001" customHeight="1" x14ac:dyDescent="0.3">
      <c r="A6" s="2"/>
      <c r="B6" s="2"/>
      <c r="C6" s="2"/>
      <c r="D6" s="2"/>
      <c r="E6" s="194"/>
      <c r="F6" s="2"/>
      <c r="G6" s="2"/>
      <c r="H6" s="2"/>
      <c r="I6" s="2"/>
      <c r="J6" s="2"/>
      <c r="K6" s="2"/>
      <c r="L6" s="2"/>
      <c r="M6" s="2"/>
      <c r="N6" s="2"/>
      <c r="P6" s="4"/>
      <c r="Q6" s="4"/>
      <c r="R6" s="4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0.100000000000001" customHeight="1" x14ac:dyDescent="0.3">
      <c r="A7" s="2"/>
      <c r="B7" s="2"/>
      <c r="C7" s="224"/>
      <c r="D7" s="2"/>
      <c r="E7" s="194"/>
      <c r="F7" s="2"/>
      <c r="G7" s="2"/>
      <c r="H7" s="2"/>
      <c r="I7" s="2"/>
      <c r="J7" s="2"/>
      <c r="K7" s="7"/>
      <c r="L7" s="2"/>
      <c r="M7" s="2"/>
      <c r="N7" s="2"/>
      <c r="P7" s="4"/>
      <c r="Q7" s="4"/>
      <c r="R7" s="4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ht="20.100000000000001" customHeight="1" x14ac:dyDescent="0.3">
      <c r="A8" s="2"/>
      <c r="B8" s="2"/>
      <c r="C8" s="2"/>
      <c r="D8" s="2"/>
      <c r="E8" s="194"/>
      <c r="F8" s="1"/>
      <c r="G8" s="8"/>
      <c r="H8" s="1"/>
      <c r="I8" s="9"/>
      <c r="J8" s="9" t="s">
        <v>5</v>
      </c>
      <c r="K8" s="9"/>
      <c r="L8" s="8"/>
      <c r="M8" s="8"/>
      <c r="N8" s="1"/>
      <c r="P8" s="4"/>
      <c r="Q8" s="4"/>
      <c r="R8" s="4"/>
    </row>
    <row r="9" spans="1:38" ht="20.100000000000001" customHeight="1" x14ac:dyDescent="0.3">
      <c r="A9" s="2"/>
      <c r="B9" s="2"/>
      <c r="C9" s="2"/>
      <c r="D9" s="2"/>
      <c r="E9" s="194"/>
      <c r="F9" s="2"/>
      <c r="G9" s="8"/>
      <c r="H9" s="9" t="s">
        <v>5</v>
      </c>
      <c r="I9" s="9"/>
      <c r="J9" s="9" t="s">
        <v>6</v>
      </c>
      <c r="K9" s="9"/>
      <c r="L9" s="8" t="s">
        <v>7</v>
      </c>
      <c r="M9" s="8"/>
      <c r="N9" s="8"/>
      <c r="P9" s="4"/>
      <c r="Q9" s="4"/>
      <c r="R9" s="4"/>
      <c r="U9" s="10"/>
    </row>
    <row r="10" spans="1:38" ht="20.100000000000001" customHeight="1" x14ac:dyDescent="0.3">
      <c r="A10" s="2"/>
      <c r="B10" s="2"/>
      <c r="C10" s="2"/>
      <c r="D10" s="2"/>
      <c r="E10" s="194"/>
      <c r="F10" s="8" t="s">
        <v>8</v>
      </c>
      <c r="G10" s="8"/>
      <c r="H10" s="9" t="s">
        <v>9</v>
      </c>
      <c r="I10" s="9"/>
      <c r="J10" s="9" t="s">
        <v>8</v>
      </c>
      <c r="K10" s="9"/>
      <c r="L10" s="9" t="s">
        <v>10</v>
      </c>
      <c r="M10" s="9"/>
      <c r="N10" s="8" t="s">
        <v>11</v>
      </c>
      <c r="P10" s="4"/>
      <c r="Q10" s="4"/>
      <c r="R10" s="4"/>
    </row>
    <row r="11" spans="1:38" ht="20.100000000000001" customHeight="1" x14ac:dyDescent="0.3">
      <c r="A11" s="2"/>
      <c r="B11" s="2"/>
      <c r="C11" s="2"/>
      <c r="D11" s="2"/>
      <c r="E11" s="194"/>
      <c r="F11" s="11" t="s">
        <v>12</v>
      </c>
      <c r="G11" s="8"/>
      <c r="H11" s="12" t="s">
        <v>136</v>
      </c>
      <c r="I11" s="8"/>
      <c r="J11" s="12" t="s">
        <v>13</v>
      </c>
      <c r="K11" s="8"/>
      <c r="L11" s="13" t="s">
        <v>14</v>
      </c>
      <c r="M11" s="8"/>
      <c r="N11" s="11" t="s">
        <v>13</v>
      </c>
      <c r="P11" s="4"/>
      <c r="Q11" s="4"/>
      <c r="R11" s="4"/>
    </row>
    <row r="12" spans="1:38" ht="20.100000000000001" customHeight="1" x14ac:dyDescent="0.3">
      <c r="A12" s="2"/>
      <c r="B12" s="2"/>
      <c r="C12" s="2"/>
      <c r="D12" s="2"/>
      <c r="E12" s="194"/>
      <c r="F12" s="8" t="s">
        <v>15</v>
      </c>
      <c r="G12" s="8"/>
      <c r="H12" s="14" t="s">
        <v>16</v>
      </c>
      <c r="I12" s="14"/>
      <c r="J12" s="14" t="s">
        <v>17</v>
      </c>
      <c r="K12" s="14"/>
      <c r="L12" s="15" t="s">
        <v>18</v>
      </c>
      <c r="M12" s="8"/>
      <c r="N12" s="14" t="s">
        <v>19</v>
      </c>
      <c r="P12" s="4"/>
      <c r="Q12" s="4"/>
      <c r="R12" s="4"/>
      <c r="Y12" s="6"/>
    </row>
    <row r="13" spans="1:38" ht="20.100000000000001" customHeight="1" x14ac:dyDescent="0.3">
      <c r="A13" s="16"/>
      <c r="B13" s="2"/>
      <c r="C13" s="2"/>
      <c r="D13" s="2"/>
      <c r="E13" s="194"/>
      <c r="F13" s="17"/>
      <c r="G13" s="17"/>
      <c r="H13" s="18"/>
      <c r="I13" s="18"/>
      <c r="J13" s="18"/>
      <c r="K13" s="18"/>
      <c r="L13" s="17"/>
      <c r="M13" s="17"/>
      <c r="N13" s="17"/>
      <c r="P13" s="4"/>
      <c r="Q13" s="4"/>
      <c r="R13" s="4"/>
      <c r="Y13" s="6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</row>
    <row r="14" spans="1:38" ht="20.100000000000001" customHeight="1" x14ac:dyDescent="0.3">
      <c r="A14" s="20" t="s">
        <v>20</v>
      </c>
      <c r="B14" s="1"/>
      <c r="C14" s="1"/>
      <c r="D14" s="2"/>
      <c r="E14" s="194"/>
      <c r="F14" s="21"/>
      <c r="G14" s="21"/>
      <c r="H14" s="22"/>
      <c r="I14" s="22"/>
      <c r="J14" s="22"/>
      <c r="K14" s="22"/>
      <c r="L14" s="21"/>
      <c r="M14" s="21"/>
      <c r="N14" s="21"/>
      <c r="P14" s="4"/>
      <c r="Q14" s="4"/>
      <c r="R14" s="4"/>
      <c r="Y14" s="6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</row>
    <row r="15" spans="1:38" ht="20.100000000000001" customHeight="1" x14ac:dyDescent="0.3">
      <c r="A15" s="23"/>
      <c r="B15" s="2"/>
      <c r="C15" s="2"/>
      <c r="D15" s="2"/>
      <c r="E15" s="194"/>
      <c r="F15" s="2"/>
      <c r="G15" s="2"/>
      <c r="H15" s="2"/>
      <c r="I15" s="2"/>
      <c r="J15" s="2"/>
      <c r="K15" s="2"/>
      <c r="L15" s="2"/>
      <c r="M15" s="2"/>
      <c r="N15" s="2"/>
      <c r="P15" s="4"/>
      <c r="Q15" s="4"/>
      <c r="R15" s="4"/>
      <c r="Y15" s="6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</row>
    <row r="16" spans="1:38" ht="20.100000000000001" customHeight="1" x14ac:dyDescent="0.3">
      <c r="A16" s="26" t="s">
        <v>21</v>
      </c>
      <c r="B16" s="26"/>
      <c r="C16" s="26"/>
      <c r="D16" s="26"/>
      <c r="E16" s="194"/>
      <c r="F16" s="25">
        <f>F120</f>
        <v>1442018</v>
      </c>
      <c r="G16" s="17"/>
      <c r="H16" s="27">
        <f>H120</f>
        <v>-277315</v>
      </c>
      <c r="I16" s="28"/>
      <c r="J16" s="27">
        <f t="shared" ref="J16:J19" si="0">+F16+H16</f>
        <v>1164703</v>
      </c>
      <c r="K16" s="29"/>
      <c r="L16" s="24">
        <f>+L120</f>
        <v>-45590.83545106314</v>
      </c>
      <c r="M16" s="29"/>
      <c r="N16" s="24">
        <f>+J16+L16</f>
        <v>1119112.1645489368</v>
      </c>
      <c r="P16" s="4"/>
      <c r="Q16" s="4"/>
      <c r="R16" s="4"/>
      <c r="Y16" s="6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</row>
    <row r="17" spans="1:38" ht="20.100000000000001" customHeight="1" x14ac:dyDescent="0.3">
      <c r="A17" s="183" t="s">
        <v>22</v>
      </c>
      <c r="B17" s="26"/>
      <c r="C17" s="26"/>
      <c r="D17" s="26"/>
      <c r="E17" s="194"/>
      <c r="F17" s="25">
        <f>'Depreciation &amp; Amort'!D83</f>
        <v>378871</v>
      </c>
      <c r="G17" s="21"/>
      <c r="H17" s="27">
        <f>'Depreciation &amp; Amort'!F83</f>
        <v>-20385</v>
      </c>
      <c r="J17" s="27">
        <f>F17+H17</f>
        <v>358486</v>
      </c>
      <c r="K17" s="29"/>
      <c r="L17" s="24">
        <f>'Depreciation &amp; Amort'!J83</f>
        <v>-12846.130670599337</v>
      </c>
      <c r="M17" s="29"/>
      <c r="N17" s="24">
        <f>J17+L17</f>
        <v>345639.86932940065</v>
      </c>
      <c r="P17" s="4"/>
      <c r="Q17" s="4"/>
      <c r="R17" s="4"/>
      <c r="Y17" s="6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</row>
    <row r="18" spans="1:38" ht="20.100000000000001" customHeight="1" x14ac:dyDescent="0.3">
      <c r="A18" s="26" t="s">
        <v>23</v>
      </c>
      <c r="B18" s="26"/>
      <c r="C18" s="26"/>
      <c r="D18" s="26"/>
      <c r="E18" s="194"/>
      <c r="F18" s="24">
        <f>F344</f>
        <v>268891</v>
      </c>
      <c r="G18" s="29"/>
      <c r="H18" s="27">
        <f>H344</f>
        <v>10053</v>
      </c>
      <c r="I18" s="28"/>
      <c r="J18" s="27">
        <f t="shared" si="0"/>
        <v>278944</v>
      </c>
      <c r="K18" s="29"/>
      <c r="L18" s="24">
        <f ca="1">$L$344</f>
        <v>-4956.179499105614</v>
      </c>
      <c r="M18" s="29"/>
      <c r="N18" s="24">
        <f ca="1">$N$344</f>
        <v>273987.82050089439</v>
      </c>
      <c r="P18" s="4"/>
      <c r="Q18" s="4"/>
      <c r="R18" s="4"/>
      <c r="Y18" s="6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</row>
    <row r="19" spans="1:38" ht="20.100000000000001" customHeight="1" x14ac:dyDescent="0.3">
      <c r="A19" s="26" t="s">
        <v>24</v>
      </c>
      <c r="F19" s="25">
        <f>F403</f>
        <v>71531.649587572174</v>
      </c>
      <c r="G19" s="25"/>
      <c r="H19" s="25">
        <f t="shared" ref="H19" si="1">H403</f>
        <v>4263.1684375301211</v>
      </c>
      <c r="J19" s="27">
        <f t="shared" si="0"/>
        <v>75794.8180251023</v>
      </c>
      <c r="L19" s="27">
        <f ca="1">+N19-J19</f>
        <v>-29550.457591341103</v>
      </c>
      <c r="N19" s="25">
        <f ca="1">N403</f>
        <v>46244.360433761198</v>
      </c>
      <c r="P19" s="4"/>
      <c r="Q19" s="4"/>
      <c r="R19" s="4"/>
      <c r="Y19" s="6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1:38" ht="20.100000000000001" customHeight="1" x14ac:dyDescent="0.3">
      <c r="A20" s="26" t="s">
        <v>25</v>
      </c>
      <c r="B20" s="26"/>
      <c r="C20" s="26"/>
      <c r="D20" s="26"/>
      <c r="E20" s="194"/>
      <c r="F20" s="30">
        <f t="shared" ref="F20:H20" si="2">F162</f>
        <v>476259.78279999999</v>
      </c>
      <c r="G20" s="29">
        <f t="shared" si="2"/>
        <v>0</v>
      </c>
      <c r="H20" s="31">
        <f t="shared" si="2"/>
        <v>-2173.8424000000232</v>
      </c>
      <c r="I20" s="32"/>
      <c r="J20" s="31">
        <f>$J$162</f>
        <v>474085.94039999996</v>
      </c>
      <c r="K20" s="33"/>
      <c r="L20" s="30">
        <f ca="1">N20-J20</f>
        <v>-70887.475633147173</v>
      </c>
      <c r="M20" s="33"/>
      <c r="N20" s="30">
        <f ca="1">N162</f>
        <v>403198.46476685279</v>
      </c>
      <c r="P20" s="4"/>
      <c r="Q20" s="4"/>
      <c r="R20" s="4"/>
      <c r="Y20" s="6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1:38" ht="20.100000000000001" customHeight="1" x14ac:dyDescent="0.3">
      <c r="A21" s="35" t="s">
        <v>160</v>
      </c>
      <c r="B21" s="35"/>
      <c r="C21" s="35"/>
      <c r="D21" s="35"/>
      <c r="E21" s="195"/>
      <c r="F21" s="36">
        <f>SUM(F16:F20)</f>
        <v>2637571.4323875722</v>
      </c>
      <c r="G21" s="37"/>
      <c r="H21" s="36">
        <f>SUM(H16:H20)</f>
        <v>-285557.67396246991</v>
      </c>
      <c r="I21" s="37"/>
      <c r="J21" s="36">
        <f>SUM(J16:J20)</f>
        <v>2352013.7584251026</v>
      </c>
      <c r="K21" s="37"/>
      <c r="L21" s="36">
        <f ca="1">SUM(L16:L20)</f>
        <v>-163831.07884525636</v>
      </c>
      <c r="M21" s="37"/>
      <c r="N21" s="36">
        <f ca="1">SUM(N16:N20)</f>
        <v>2188182.6795798456</v>
      </c>
      <c r="P21" s="4"/>
      <c r="Q21" s="4"/>
      <c r="R21" s="4"/>
      <c r="Y21" s="6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</row>
    <row r="22" spans="1:38" ht="20.100000000000001" customHeight="1" x14ac:dyDescent="0.3">
      <c r="A22" s="26"/>
      <c r="B22" s="26"/>
      <c r="C22" s="26"/>
      <c r="D22" s="26"/>
      <c r="E22" s="194"/>
      <c r="F22" s="34"/>
      <c r="G22" s="29"/>
      <c r="H22" s="34"/>
      <c r="I22" s="29"/>
      <c r="J22" s="34"/>
      <c r="K22" s="29"/>
      <c r="L22" s="34"/>
      <c r="M22" s="29"/>
      <c r="N22" s="34"/>
      <c r="P22" s="4"/>
      <c r="Q22" s="4"/>
      <c r="R22" s="4"/>
      <c r="Y22" s="6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</row>
    <row r="23" spans="1:38" ht="20.100000000000001" customHeight="1" x14ac:dyDescent="0.3">
      <c r="A23" s="1" t="s">
        <v>161</v>
      </c>
      <c r="P23" s="4"/>
      <c r="Q23" s="38"/>
      <c r="R23" s="4"/>
      <c r="Y23" s="6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</row>
    <row r="24" spans="1:38" ht="20.100000000000001" customHeight="1" x14ac:dyDescent="0.3">
      <c r="A24" s="26" t="s">
        <v>255</v>
      </c>
      <c r="B24" s="35"/>
      <c r="C24" s="35"/>
      <c r="D24" s="35"/>
      <c r="E24" s="195"/>
      <c r="F24" s="24">
        <v>0</v>
      </c>
      <c r="G24" s="37"/>
      <c r="H24" s="24">
        <v>0</v>
      </c>
      <c r="I24" s="37"/>
      <c r="J24" s="27">
        <f t="shared" ref="J24:J26" si="3">+F24+H24</f>
        <v>0</v>
      </c>
      <c r="K24" s="37"/>
      <c r="L24" s="27">
        <v>0</v>
      </c>
      <c r="M24" s="37"/>
      <c r="N24" s="24">
        <f>+J24+L24</f>
        <v>0</v>
      </c>
      <c r="P24" s="4"/>
      <c r="Q24" s="38"/>
      <c r="R24" s="4"/>
      <c r="Y24" s="6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</row>
    <row r="25" spans="1:38" ht="20.100000000000001" customHeight="1" x14ac:dyDescent="0.3">
      <c r="A25" s="26" t="s">
        <v>184</v>
      </c>
      <c r="B25" s="35"/>
      <c r="C25" s="35"/>
      <c r="D25" s="35"/>
      <c r="E25" s="195"/>
      <c r="F25" s="24">
        <v>0</v>
      </c>
      <c r="G25" s="37"/>
      <c r="H25" s="24">
        <v>0</v>
      </c>
      <c r="I25" s="37"/>
      <c r="J25" s="27">
        <f t="shared" ref="J25" si="4">+F25+H25</f>
        <v>0</v>
      </c>
      <c r="K25" s="37"/>
      <c r="L25" s="27">
        <v>0</v>
      </c>
      <c r="M25" s="37"/>
      <c r="N25" s="24">
        <f>+J25+L25</f>
        <v>0</v>
      </c>
      <c r="P25" s="4"/>
      <c r="Q25" s="38"/>
      <c r="R25" s="4"/>
      <c r="Y25" s="6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8" ht="20.100000000000001" customHeight="1" x14ac:dyDescent="0.3">
      <c r="A26" s="26" t="s">
        <v>185</v>
      </c>
      <c r="B26" s="35"/>
      <c r="C26" s="35"/>
      <c r="D26" s="35"/>
      <c r="E26" s="195"/>
      <c r="F26" s="30">
        <v>-416689</v>
      </c>
      <c r="G26" s="37"/>
      <c r="H26" s="31">
        <v>348786</v>
      </c>
      <c r="I26" s="37"/>
      <c r="J26" s="31">
        <f t="shared" si="3"/>
        <v>-67903</v>
      </c>
      <c r="K26" s="37"/>
      <c r="L26" s="31">
        <v>0</v>
      </c>
      <c r="M26" s="37"/>
      <c r="N26" s="30">
        <f>+J26+L26</f>
        <v>-67903</v>
      </c>
      <c r="P26" s="4"/>
      <c r="Q26" s="38"/>
      <c r="R26" s="4"/>
      <c r="Y26" s="6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1:38" ht="20.100000000000001" customHeight="1" x14ac:dyDescent="0.3">
      <c r="A27" s="35" t="s">
        <v>186</v>
      </c>
      <c r="B27" s="35"/>
      <c r="C27" s="35"/>
      <c r="D27" s="35"/>
      <c r="E27" s="195"/>
      <c r="F27" s="36">
        <f>SUM(F21:F26)</f>
        <v>2220882.4323875722</v>
      </c>
      <c r="G27" s="37"/>
      <c r="H27" s="36">
        <f>SUM(H21:H26)</f>
        <v>63228.326037530089</v>
      </c>
      <c r="I27" s="37"/>
      <c r="J27" s="36">
        <f>SUM(J21:J26)</f>
        <v>2284110.7584251026</v>
      </c>
      <c r="K27" s="37"/>
      <c r="L27" s="36">
        <f ca="1">SUM(L21:L26)</f>
        <v>-163831.07884525636</v>
      </c>
      <c r="M27" s="37"/>
      <c r="N27" s="36">
        <f ca="1">SUM(N21:N26)</f>
        <v>2120279.6795798456</v>
      </c>
      <c r="P27" s="4"/>
      <c r="Q27" s="38"/>
      <c r="R27" s="4"/>
      <c r="Y27" s="6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</row>
    <row r="28" spans="1:38" s="224" customFormat="1" ht="20.100000000000001" customHeight="1" x14ac:dyDescent="0.3">
      <c r="A28" s="26"/>
      <c r="B28" s="26"/>
      <c r="C28" s="26"/>
      <c r="D28" s="26"/>
      <c r="E28" s="194"/>
      <c r="F28" s="24"/>
      <c r="G28" s="29"/>
      <c r="H28" s="24"/>
      <c r="I28" s="29"/>
      <c r="J28" s="24"/>
      <c r="K28" s="29"/>
      <c r="L28" s="24"/>
      <c r="M28" s="29"/>
      <c r="N28" s="24"/>
      <c r="P28" s="4"/>
      <c r="Q28" s="38"/>
      <c r="R28" s="4"/>
      <c r="Y28" s="225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</row>
    <row r="29" spans="1:38" s="224" customFormat="1" ht="20.100000000000001" customHeight="1" x14ac:dyDescent="0.3">
      <c r="B29" s="26"/>
      <c r="C29" s="26"/>
      <c r="D29" s="26"/>
      <c r="E29" s="194"/>
      <c r="F29" s="24"/>
      <c r="G29" s="29"/>
      <c r="H29" s="24"/>
      <c r="I29" s="29"/>
      <c r="J29" s="24"/>
      <c r="K29" s="29"/>
      <c r="L29" s="24"/>
      <c r="M29" s="29"/>
      <c r="N29" s="24"/>
      <c r="P29" s="4"/>
      <c r="Q29" s="38"/>
      <c r="R29" s="4"/>
      <c r="Y29" s="225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</row>
    <row r="30" spans="1:38" s="224" customFormat="1" ht="20.100000000000001" customHeight="1" x14ac:dyDescent="0.3">
      <c r="A30" s="26"/>
      <c r="B30" s="26"/>
      <c r="C30" s="26"/>
      <c r="D30" s="26"/>
      <c r="E30" s="194"/>
      <c r="F30" s="24"/>
      <c r="G30" s="29"/>
      <c r="H30" s="24"/>
      <c r="I30" s="29"/>
      <c r="J30" s="24"/>
      <c r="K30" s="29"/>
      <c r="L30" s="24"/>
      <c r="M30" s="29"/>
      <c r="N30" s="24"/>
      <c r="P30" s="4"/>
      <c r="Q30" s="38"/>
      <c r="R30" s="4"/>
      <c r="Y30" s="225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</row>
    <row r="31" spans="1:38" s="224" customFormat="1" ht="20.100000000000001" customHeight="1" x14ac:dyDescent="0.3">
      <c r="A31" s="2"/>
      <c r="B31" s="2"/>
      <c r="C31" s="2"/>
      <c r="D31" s="2"/>
      <c r="E31" s="194"/>
      <c r="F31" s="2"/>
      <c r="G31" s="39"/>
      <c r="H31" s="2"/>
      <c r="I31" s="39"/>
      <c r="J31" s="2"/>
      <c r="K31" s="39"/>
      <c r="L31" s="39"/>
      <c r="M31" s="39"/>
      <c r="N31" s="39"/>
      <c r="O31" s="39"/>
      <c r="Y31" s="225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</row>
    <row r="32" spans="1:38" s="224" customFormat="1" ht="20.100000000000001" customHeight="1" x14ac:dyDescent="0.25">
      <c r="E32" s="227"/>
      <c r="F32" s="40"/>
      <c r="G32" s="41"/>
      <c r="H32" s="41"/>
      <c r="I32" s="41"/>
      <c r="J32" s="40"/>
      <c r="Y32" s="225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</row>
    <row r="33" spans="1:38" ht="15.75" customHeight="1" x14ac:dyDescent="0.3">
      <c r="A33" s="42" t="s">
        <v>0</v>
      </c>
      <c r="B33" s="4"/>
      <c r="C33" s="42" t="s">
        <v>238</v>
      </c>
      <c r="D33" s="4"/>
      <c r="E33" s="197"/>
      <c r="F33" s="4"/>
      <c r="G33" s="4"/>
      <c r="H33" s="4"/>
      <c r="I33" s="4"/>
      <c r="J33" s="4"/>
      <c r="K33" s="4"/>
      <c r="L33" s="4"/>
      <c r="M33" s="4"/>
      <c r="N33" s="43" t="s">
        <v>436</v>
      </c>
      <c r="P33" s="4"/>
      <c r="Q33" s="4"/>
      <c r="Y33" s="6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</row>
    <row r="34" spans="1:38" ht="15.75" customHeight="1" x14ac:dyDescent="0.3">
      <c r="A34" s="42" t="s">
        <v>1</v>
      </c>
      <c r="B34" s="42"/>
      <c r="C34" s="213">
        <v>49421</v>
      </c>
      <c r="D34" s="42"/>
      <c r="E34" s="197"/>
      <c r="F34" s="4"/>
      <c r="G34" s="4"/>
      <c r="H34" s="4"/>
      <c r="I34" s="4"/>
      <c r="J34" s="4"/>
      <c r="K34" s="4"/>
      <c r="L34" s="4"/>
      <c r="M34" s="4"/>
      <c r="N34" s="43" t="s">
        <v>26</v>
      </c>
      <c r="P34" s="4"/>
      <c r="Q34" s="4"/>
      <c r="Y34" s="6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</row>
    <row r="35" spans="1:38" ht="15.75" customHeight="1" x14ac:dyDescent="0.3">
      <c r="A35" s="42" t="s">
        <v>3</v>
      </c>
      <c r="B35" s="42"/>
      <c r="C35" s="42" t="s">
        <v>239</v>
      </c>
      <c r="D35" s="42"/>
      <c r="E35" s="197"/>
      <c r="F35" s="4"/>
      <c r="G35" s="4"/>
      <c r="H35" s="4"/>
      <c r="I35" s="4"/>
      <c r="J35" s="4"/>
      <c r="K35" s="4"/>
      <c r="L35" s="4"/>
      <c r="M35" s="4"/>
      <c r="N35" s="95" t="s">
        <v>289</v>
      </c>
      <c r="P35" s="4"/>
      <c r="Q35" s="4"/>
      <c r="Y35" s="6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</row>
    <row r="36" spans="1:38" ht="15.75" customHeight="1" x14ac:dyDescent="0.3">
      <c r="A36" s="42" t="s">
        <v>4</v>
      </c>
      <c r="B36" s="42"/>
      <c r="C36" s="44">
        <v>43465</v>
      </c>
      <c r="D36" s="42"/>
      <c r="E36" s="197"/>
      <c r="F36" s="4"/>
      <c r="G36" s="4"/>
      <c r="H36" s="4"/>
      <c r="I36" s="4"/>
      <c r="J36" s="4"/>
      <c r="K36" s="4"/>
      <c r="L36" s="4"/>
      <c r="M36" s="4"/>
      <c r="N36" s="4"/>
      <c r="P36" s="4"/>
      <c r="Q36" s="4"/>
      <c r="Y36" s="6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</row>
    <row r="37" spans="1:38" ht="15.75" customHeight="1" x14ac:dyDescent="0.3">
      <c r="A37" s="4"/>
      <c r="B37" s="4"/>
      <c r="C37" s="4"/>
      <c r="D37" s="4"/>
      <c r="E37" s="197"/>
      <c r="F37" s="42"/>
      <c r="G37" s="46"/>
      <c r="H37" s="42"/>
      <c r="I37" s="47"/>
      <c r="J37" s="47" t="s">
        <v>5</v>
      </c>
      <c r="K37" s="47"/>
      <c r="L37" s="46"/>
      <c r="M37" s="46"/>
      <c r="N37" s="42"/>
      <c r="P37" s="4"/>
      <c r="Q37" s="4"/>
      <c r="Y37" s="6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</row>
    <row r="38" spans="1:38" ht="15.75" customHeight="1" x14ac:dyDescent="0.3">
      <c r="A38" s="4"/>
      <c r="B38" s="4"/>
      <c r="C38" s="4"/>
      <c r="D38" s="4"/>
      <c r="E38" s="197"/>
      <c r="F38" s="42"/>
      <c r="G38" s="46"/>
      <c r="H38" s="47" t="s">
        <v>5</v>
      </c>
      <c r="I38" s="47"/>
      <c r="J38" s="47" t="s">
        <v>6</v>
      </c>
      <c r="K38" s="47"/>
      <c r="L38" s="46" t="s">
        <v>7</v>
      </c>
      <c r="M38" s="46"/>
      <c r="N38" s="46"/>
      <c r="P38" s="4"/>
      <c r="Q38" s="4"/>
      <c r="Y38" s="6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</row>
    <row r="39" spans="1:38" ht="15.75" customHeight="1" x14ac:dyDescent="0.3">
      <c r="A39" s="42" t="s">
        <v>27</v>
      </c>
      <c r="B39" s="4"/>
      <c r="C39" s="4"/>
      <c r="D39" s="4"/>
      <c r="E39" s="197"/>
      <c r="F39" s="46" t="s">
        <v>8</v>
      </c>
      <c r="G39" s="46"/>
      <c r="H39" s="47" t="s">
        <v>9</v>
      </c>
      <c r="I39" s="47"/>
      <c r="J39" s="47" t="s">
        <v>8</v>
      </c>
      <c r="K39" s="47"/>
      <c r="L39" s="47" t="s">
        <v>10</v>
      </c>
      <c r="M39" s="47"/>
      <c r="N39" s="46" t="s">
        <v>11</v>
      </c>
      <c r="P39" s="4"/>
      <c r="Q39" s="4"/>
      <c r="Y39" s="6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</row>
    <row r="40" spans="1:38" ht="15.75" customHeight="1" x14ac:dyDescent="0.3">
      <c r="A40" s="4"/>
      <c r="B40" s="4"/>
      <c r="C40" s="4"/>
      <c r="D40" s="4"/>
      <c r="E40" s="197"/>
      <c r="F40" s="48" t="s">
        <v>12</v>
      </c>
      <c r="G40" s="46"/>
      <c r="H40" s="49" t="s">
        <v>136</v>
      </c>
      <c r="I40" s="46"/>
      <c r="J40" s="49" t="s">
        <v>13</v>
      </c>
      <c r="K40" s="46"/>
      <c r="L40" s="50" t="s">
        <v>14</v>
      </c>
      <c r="M40" s="46"/>
      <c r="N40" s="48" t="s">
        <v>13</v>
      </c>
      <c r="P40" s="4"/>
      <c r="Q40" s="4"/>
      <c r="Y40" s="6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</row>
    <row r="41" spans="1:38" ht="15.75" customHeight="1" x14ac:dyDescent="0.3">
      <c r="A41" s="4"/>
      <c r="B41" s="4"/>
      <c r="C41" s="4"/>
      <c r="D41" s="4"/>
      <c r="E41" s="197"/>
      <c r="F41" s="46" t="s">
        <v>15</v>
      </c>
      <c r="G41" s="46"/>
      <c r="H41" s="51" t="s">
        <v>16</v>
      </c>
      <c r="I41" s="51"/>
      <c r="J41" s="51" t="s">
        <v>17</v>
      </c>
      <c r="K41" s="51"/>
      <c r="L41" s="52" t="s">
        <v>18</v>
      </c>
      <c r="M41" s="46"/>
      <c r="N41" s="51" t="s">
        <v>19</v>
      </c>
      <c r="P41" s="4"/>
      <c r="Q41" s="4"/>
      <c r="Y41" s="6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</row>
    <row r="42" spans="1:38" ht="15.75" customHeight="1" x14ac:dyDescent="0.25">
      <c r="A42" s="4" t="s">
        <v>29</v>
      </c>
      <c r="B42" s="4"/>
      <c r="C42" s="4"/>
      <c r="D42" s="4"/>
      <c r="E42" s="198" t="s">
        <v>28</v>
      </c>
      <c r="F42" s="54"/>
      <c r="G42" s="54"/>
      <c r="H42" s="54"/>
      <c r="I42" s="54"/>
      <c r="J42" s="54"/>
      <c r="K42" s="54"/>
      <c r="L42" s="54"/>
      <c r="M42" s="54"/>
      <c r="N42" s="54"/>
      <c r="P42" s="4"/>
      <c r="Q42" s="4"/>
      <c r="Y42" s="6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</row>
    <row r="43" spans="1:38" ht="15.75" customHeight="1" x14ac:dyDescent="0.25">
      <c r="A43" s="4"/>
      <c r="B43" s="4" t="s">
        <v>30</v>
      </c>
      <c r="C43" s="4"/>
      <c r="D43" s="4"/>
      <c r="E43" s="199">
        <v>560</v>
      </c>
      <c r="F43" s="56">
        <v>13074</v>
      </c>
      <c r="G43" s="56"/>
      <c r="H43" s="56">
        <v>222</v>
      </c>
      <c r="I43" s="57"/>
      <c r="J43" s="56">
        <f t="shared" ref="J43:J82" si="5">+F43+H43</f>
        <v>13296</v>
      </c>
      <c r="K43" s="57"/>
      <c r="L43" s="55">
        <f>'O&amp;M Adjustments'!AA12</f>
        <v>-1441.9079446709163</v>
      </c>
      <c r="M43" s="57"/>
      <c r="N43" s="56">
        <f t="shared" ref="N43:N82" si="6">J43+L43</f>
        <v>11854.092055329083</v>
      </c>
      <c r="P43" s="4"/>
      <c r="Q43" s="4"/>
      <c r="Y43" s="6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</row>
    <row r="44" spans="1:38" ht="15.75" customHeight="1" x14ac:dyDescent="0.25">
      <c r="A44" s="4"/>
      <c r="B44" s="4" t="s">
        <v>31</v>
      </c>
      <c r="C44" s="4"/>
      <c r="D44" s="4"/>
      <c r="E44" s="199">
        <v>561.1</v>
      </c>
      <c r="F44" s="56">
        <v>47</v>
      </c>
      <c r="G44" s="56"/>
      <c r="H44" s="56">
        <v>1</v>
      </c>
      <c r="I44" s="57"/>
      <c r="J44" s="56">
        <f t="shared" si="5"/>
        <v>48</v>
      </c>
      <c r="K44" s="57"/>
      <c r="L44" s="55">
        <f>'O&amp;M Adjustments'!AA13</f>
        <v>-9.3111996000000001</v>
      </c>
      <c r="M44" s="57"/>
      <c r="N44" s="56">
        <f t="shared" si="6"/>
        <v>38.688800399999998</v>
      </c>
      <c r="P44" s="4"/>
      <c r="Q44" s="4"/>
      <c r="Y44" s="6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1:38" ht="15.75" customHeight="1" x14ac:dyDescent="0.25">
      <c r="A45" s="4"/>
      <c r="B45" s="4" t="s">
        <v>32</v>
      </c>
      <c r="C45" s="4"/>
      <c r="D45" s="4"/>
      <c r="E45" s="199">
        <v>561.20000000000005</v>
      </c>
      <c r="F45" s="56">
        <v>5073</v>
      </c>
      <c r="G45" s="56"/>
      <c r="H45" s="56">
        <v>61</v>
      </c>
      <c r="I45" s="57"/>
      <c r="J45" s="56">
        <f t="shared" si="5"/>
        <v>5134</v>
      </c>
      <c r="K45" s="57"/>
      <c r="L45" s="55">
        <f>'O&amp;M Adjustments'!AA14</f>
        <v>-353.53238339999996</v>
      </c>
      <c r="M45" s="57"/>
      <c r="N45" s="56">
        <f t="shared" si="6"/>
        <v>4780.4676165999999</v>
      </c>
      <c r="P45" s="4"/>
      <c r="Q45" s="4"/>
      <c r="Y45" s="6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1:38" ht="15.75" customHeight="1" x14ac:dyDescent="0.25">
      <c r="A46" s="4"/>
      <c r="B46" s="4" t="s">
        <v>33</v>
      </c>
      <c r="C46" s="4"/>
      <c r="D46" s="4"/>
      <c r="E46" s="199">
        <v>561.29999999999995</v>
      </c>
      <c r="F46" s="56">
        <v>349</v>
      </c>
      <c r="G46" s="56"/>
      <c r="H46" s="56">
        <v>3</v>
      </c>
      <c r="I46" s="57"/>
      <c r="J46" s="56">
        <f t="shared" si="5"/>
        <v>352</v>
      </c>
      <c r="K46" s="57"/>
      <c r="L46" s="55">
        <f>'O&amp;M Adjustments'!AA15</f>
        <v>-33.245933199999996</v>
      </c>
      <c r="M46" s="57"/>
      <c r="N46" s="56">
        <f t="shared" si="6"/>
        <v>318.75406680000003</v>
      </c>
      <c r="P46" s="4"/>
      <c r="Q46" s="4"/>
      <c r="Y46" s="6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1:38" ht="15.75" customHeight="1" x14ac:dyDescent="0.25">
      <c r="A47" s="4"/>
      <c r="B47" s="4" t="s">
        <v>34</v>
      </c>
      <c r="C47" s="4"/>
      <c r="D47" s="4"/>
      <c r="E47" s="199">
        <v>561.4</v>
      </c>
      <c r="F47" s="56">
        <v>885</v>
      </c>
      <c r="G47" s="56"/>
      <c r="H47" s="56">
        <v>14</v>
      </c>
      <c r="I47" s="57"/>
      <c r="J47" s="56">
        <f t="shared" si="5"/>
        <v>899</v>
      </c>
      <c r="K47" s="57"/>
      <c r="L47" s="55">
        <f>'O&amp;M Adjustments'!AA16</f>
        <v>-87.529295199999993</v>
      </c>
      <c r="M47" s="57"/>
      <c r="N47" s="56">
        <f t="shared" si="6"/>
        <v>811.47070480000002</v>
      </c>
      <c r="P47" s="4"/>
      <c r="Q47" s="4"/>
      <c r="Y47" s="6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1:38" ht="15.75" customHeight="1" x14ac:dyDescent="0.25">
      <c r="A48" s="4"/>
      <c r="B48" s="4" t="s">
        <v>35</v>
      </c>
      <c r="C48" s="4"/>
      <c r="D48" s="4"/>
      <c r="E48" s="199">
        <v>561.5</v>
      </c>
      <c r="F48" s="56">
        <v>1017</v>
      </c>
      <c r="G48" s="56"/>
      <c r="H48" s="56">
        <v>46</v>
      </c>
      <c r="I48" s="57"/>
      <c r="J48" s="56">
        <f t="shared" si="5"/>
        <v>1063</v>
      </c>
      <c r="K48" s="57"/>
      <c r="L48" s="55">
        <f>'O&amp;M Adjustments'!AA17</f>
        <v>-130.08665920000001</v>
      </c>
      <c r="M48" s="57"/>
      <c r="N48" s="56">
        <f t="shared" si="6"/>
        <v>932.91334080000001</v>
      </c>
      <c r="P48" s="4"/>
      <c r="Q48" s="4"/>
      <c r="Y48" s="6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1:38" ht="15.75" customHeight="1" x14ac:dyDescent="0.25">
      <c r="A49" s="4"/>
      <c r="B49" s="4" t="s">
        <v>242</v>
      </c>
      <c r="C49" s="4"/>
      <c r="D49" s="4"/>
      <c r="E49" s="199">
        <v>561.70000000000005</v>
      </c>
      <c r="F49" s="56">
        <v>166</v>
      </c>
      <c r="G49" s="56"/>
      <c r="H49" s="56">
        <v>15</v>
      </c>
      <c r="I49" s="57"/>
      <c r="J49" s="56">
        <f t="shared" ref="J49" si="7">+F49+H49</f>
        <v>181</v>
      </c>
      <c r="K49" s="57"/>
      <c r="L49" s="55">
        <f>'O&amp;M Adjustments'!AA18</f>
        <v>-47.743829599999998</v>
      </c>
      <c r="M49" s="57"/>
      <c r="N49" s="56">
        <f t="shared" ref="N49" si="8">J49+L49</f>
        <v>133.2561704</v>
      </c>
      <c r="P49" s="4"/>
      <c r="Q49" s="4"/>
      <c r="Y49" s="6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1:38" ht="15.75" customHeight="1" x14ac:dyDescent="0.25">
      <c r="A50" s="4"/>
      <c r="B50" s="4" t="s">
        <v>36</v>
      </c>
      <c r="C50" s="4"/>
      <c r="D50" s="4"/>
      <c r="E50" s="199">
        <v>562</v>
      </c>
      <c r="F50" s="56">
        <v>186</v>
      </c>
      <c r="G50" s="56"/>
      <c r="H50" s="56">
        <v>61</v>
      </c>
      <c r="I50" s="57"/>
      <c r="J50" s="56">
        <f t="shared" si="5"/>
        <v>247</v>
      </c>
      <c r="K50" s="57"/>
      <c r="L50" s="55">
        <f>'O&amp;M Adjustments'!AA19</f>
        <v>-114.12637416528587</v>
      </c>
      <c r="M50" s="57"/>
      <c r="N50" s="56">
        <f t="shared" si="6"/>
        <v>132.87362583471412</v>
      </c>
      <c r="P50" s="4"/>
      <c r="Q50" s="4"/>
      <c r="Y50" s="6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1:38" ht="15.75" customHeight="1" x14ac:dyDescent="0.25">
      <c r="A51" s="4"/>
      <c r="B51" s="4" t="s">
        <v>37</v>
      </c>
      <c r="C51" s="4"/>
      <c r="D51" s="4"/>
      <c r="E51" s="199">
        <v>563</v>
      </c>
      <c r="F51" s="56">
        <v>842</v>
      </c>
      <c r="G51" s="56"/>
      <c r="H51" s="56">
        <v>45</v>
      </c>
      <c r="I51" s="57"/>
      <c r="J51" s="56">
        <f t="shared" si="5"/>
        <v>887</v>
      </c>
      <c r="K51" s="57"/>
      <c r="L51" s="55">
        <f>'O&amp;M Adjustments'!AA20</f>
        <v>-176.07754416528587</v>
      </c>
      <c r="M51" s="57"/>
      <c r="N51" s="56">
        <f t="shared" si="6"/>
        <v>710.92245583471413</v>
      </c>
      <c r="P51" s="4"/>
      <c r="Q51" s="4"/>
      <c r="Y51" s="6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1:38" ht="15.75" customHeight="1" x14ac:dyDescent="0.25">
      <c r="A52" s="4"/>
      <c r="B52" s="4" t="s">
        <v>47</v>
      </c>
      <c r="C52" s="4"/>
      <c r="D52" s="4"/>
      <c r="E52" s="199">
        <v>564</v>
      </c>
      <c r="F52" s="56">
        <v>-2</v>
      </c>
      <c r="G52" s="56"/>
      <c r="H52" s="56">
        <v>2</v>
      </c>
      <c r="I52" s="57"/>
      <c r="J52" s="56">
        <f t="shared" ref="J52" si="9">+F52+H52</f>
        <v>0</v>
      </c>
      <c r="K52" s="57"/>
      <c r="L52" s="55">
        <f>'O&amp;M Adjustments'!AA21</f>
        <v>-61.092543365285856</v>
      </c>
      <c r="M52" s="57"/>
      <c r="N52" s="56">
        <f t="shared" ref="N52" si="10">J52+L52</f>
        <v>-61.092543365285856</v>
      </c>
      <c r="P52" s="4"/>
      <c r="Q52" s="4"/>
      <c r="Y52" s="6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1:38" ht="15.75" customHeight="1" x14ac:dyDescent="0.25">
      <c r="A53" s="4"/>
      <c r="B53" s="4" t="s">
        <v>256</v>
      </c>
      <c r="C53" s="4"/>
      <c r="D53" s="4"/>
      <c r="E53" s="199">
        <v>565</v>
      </c>
      <c r="F53" s="56">
        <v>791308</v>
      </c>
      <c r="G53" s="56"/>
      <c r="H53" s="90">
        <v>-242265</v>
      </c>
      <c r="I53" s="57"/>
      <c r="J53" s="56">
        <f t="shared" si="5"/>
        <v>549043</v>
      </c>
      <c r="K53" s="57"/>
      <c r="L53" s="55">
        <f>'O&amp;M Adjustments'!AA22</f>
        <v>0</v>
      </c>
      <c r="M53" s="57"/>
      <c r="N53" s="56">
        <f t="shared" si="6"/>
        <v>549043</v>
      </c>
      <c r="P53" s="4"/>
      <c r="Q53" s="4"/>
      <c r="Y53" s="6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  <row r="54" spans="1:38" ht="15.75" customHeight="1" x14ac:dyDescent="0.25">
      <c r="A54" s="4"/>
      <c r="B54" s="4" t="s">
        <v>38</v>
      </c>
      <c r="C54" s="4"/>
      <c r="D54" s="4"/>
      <c r="E54" s="199">
        <v>566</v>
      </c>
      <c r="F54" s="59">
        <v>3548</v>
      </c>
      <c r="G54" s="56"/>
      <c r="H54" s="59">
        <v>146</v>
      </c>
      <c r="I54" s="57"/>
      <c r="J54" s="56">
        <f t="shared" si="5"/>
        <v>3694</v>
      </c>
      <c r="K54" s="57"/>
      <c r="L54" s="55">
        <f>'O&amp;M Adjustments'!AA23</f>
        <v>-340.2220466</v>
      </c>
      <c r="M54" s="57"/>
      <c r="N54" s="56">
        <f t="shared" si="6"/>
        <v>3353.7779534000001</v>
      </c>
      <c r="P54" s="4"/>
      <c r="Q54" s="4"/>
      <c r="Y54" s="6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</row>
    <row r="55" spans="1:38" ht="15.75" customHeight="1" x14ac:dyDescent="0.25">
      <c r="A55" s="4"/>
      <c r="B55" s="4" t="s">
        <v>39</v>
      </c>
      <c r="C55" s="4"/>
      <c r="D55" s="4"/>
      <c r="E55" s="199">
        <v>567</v>
      </c>
      <c r="F55" s="59">
        <v>98</v>
      </c>
      <c r="G55" s="56"/>
      <c r="H55" s="59">
        <v>0</v>
      </c>
      <c r="I55" s="57"/>
      <c r="J55" s="56">
        <f t="shared" si="5"/>
        <v>98</v>
      </c>
      <c r="K55" s="57"/>
      <c r="L55" s="55">
        <f>'O&amp;M Adjustments'!AA24</f>
        <v>0</v>
      </c>
      <c r="M55" s="57"/>
      <c r="N55" s="56">
        <f t="shared" si="6"/>
        <v>98</v>
      </c>
      <c r="P55" s="4"/>
      <c r="Q55" s="4"/>
      <c r="Y55" s="6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</row>
    <row r="56" spans="1:38" ht="15.75" customHeight="1" x14ac:dyDescent="0.25">
      <c r="A56" s="4"/>
      <c r="B56" s="4" t="s">
        <v>53</v>
      </c>
      <c r="C56" s="4"/>
      <c r="D56" s="4"/>
      <c r="E56" s="199">
        <v>569</v>
      </c>
      <c r="F56" s="59">
        <v>739</v>
      </c>
      <c r="G56" s="56"/>
      <c r="H56" s="59">
        <v>106</v>
      </c>
      <c r="I56" s="57"/>
      <c r="J56" s="56">
        <f t="shared" si="5"/>
        <v>845</v>
      </c>
      <c r="K56" s="57"/>
      <c r="L56" s="55">
        <f>'O&amp;M Adjustments'!AA25</f>
        <v>-122.96466979999998</v>
      </c>
      <c r="M56" s="57"/>
      <c r="N56" s="56">
        <f t="shared" si="6"/>
        <v>722.03533019999998</v>
      </c>
      <c r="P56" s="4"/>
      <c r="Q56" s="4"/>
      <c r="Y56" s="6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</row>
    <row r="57" spans="1:38" ht="15.75" customHeight="1" x14ac:dyDescent="0.25">
      <c r="A57" s="4"/>
      <c r="B57" s="4" t="s">
        <v>40</v>
      </c>
      <c r="C57" s="4"/>
      <c r="D57" s="4"/>
      <c r="E57" s="199">
        <v>570</v>
      </c>
      <c r="F57" s="59">
        <v>10516</v>
      </c>
      <c r="G57" s="56"/>
      <c r="H57" s="59">
        <v>318</v>
      </c>
      <c r="I57" s="57"/>
      <c r="J57" s="56">
        <f t="shared" si="5"/>
        <v>10834</v>
      </c>
      <c r="K57" s="57"/>
      <c r="L57" s="55">
        <f>'O&amp;M Adjustments'!AA26</f>
        <v>-426.1630431652859</v>
      </c>
      <c r="M57" s="57"/>
      <c r="N57" s="56">
        <f t="shared" si="6"/>
        <v>10407.836956834713</v>
      </c>
      <c r="P57" s="4"/>
      <c r="Q57" s="4"/>
      <c r="Y57" s="6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</row>
    <row r="58" spans="1:38" ht="15.75" customHeight="1" x14ac:dyDescent="0.25">
      <c r="A58" s="4"/>
      <c r="B58" s="4" t="s">
        <v>41</v>
      </c>
      <c r="C58" s="4"/>
      <c r="D58" s="4"/>
      <c r="E58" s="199">
        <v>571</v>
      </c>
      <c r="F58" s="59">
        <v>15561</v>
      </c>
      <c r="G58" s="56"/>
      <c r="H58" s="59">
        <v>103</v>
      </c>
      <c r="I58" s="57"/>
      <c r="J58" s="56">
        <f t="shared" si="5"/>
        <v>15664</v>
      </c>
      <c r="K58" s="57"/>
      <c r="L58" s="55">
        <f>'O&amp;M Adjustments'!AA27</f>
        <v>-388.7074399305717</v>
      </c>
      <c r="M58" s="57"/>
      <c r="N58" s="56">
        <f t="shared" si="6"/>
        <v>15275.292560069429</v>
      </c>
      <c r="P58" s="4"/>
      <c r="Q58" s="4"/>
      <c r="Y58" s="6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</row>
    <row r="59" spans="1:38" ht="15.75" customHeight="1" x14ac:dyDescent="0.25">
      <c r="A59" s="4"/>
      <c r="B59" s="4" t="s">
        <v>139</v>
      </c>
      <c r="C59" s="4"/>
      <c r="D59" s="4"/>
      <c r="E59" s="199">
        <v>572</v>
      </c>
      <c r="F59" s="59">
        <v>-2</v>
      </c>
      <c r="G59" s="56"/>
      <c r="H59" s="59">
        <v>2</v>
      </c>
      <c r="I59" s="57"/>
      <c r="J59" s="56">
        <f t="shared" si="5"/>
        <v>0</v>
      </c>
      <c r="K59" s="57"/>
      <c r="L59" s="55">
        <f>'O&amp;M Adjustments'!AA28</f>
        <v>-61.092543365285856</v>
      </c>
      <c r="M59" s="57"/>
      <c r="N59" s="56"/>
      <c r="P59" s="4"/>
      <c r="Q59" s="4"/>
      <c r="Y59" s="6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</row>
    <row r="60" spans="1:38" ht="15.75" customHeight="1" x14ac:dyDescent="0.25">
      <c r="A60" s="4"/>
      <c r="B60" s="4" t="s">
        <v>42</v>
      </c>
      <c r="C60" s="4"/>
      <c r="D60" s="4"/>
      <c r="E60" s="199">
        <v>573</v>
      </c>
      <c r="F60" s="59">
        <v>513</v>
      </c>
      <c r="G60" s="56"/>
      <c r="H60" s="59">
        <v>3</v>
      </c>
      <c r="I60" s="57"/>
      <c r="J60" s="56">
        <f t="shared" si="5"/>
        <v>516</v>
      </c>
      <c r="K60" s="57"/>
      <c r="L60" s="55">
        <f>'O&amp;M Adjustments'!AA29</f>
        <v>-21.396394999999998</v>
      </c>
      <c r="M60" s="57"/>
      <c r="N60" s="56">
        <f t="shared" si="6"/>
        <v>494.60360500000002</v>
      </c>
      <c r="P60" s="4"/>
      <c r="Q60" s="4"/>
      <c r="Y60" s="6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</row>
    <row r="61" spans="1:38" ht="15.75" customHeight="1" x14ac:dyDescent="0.25">
      <c r="A61" s="4"/>
      <c r="B61" s="4" t="s">
        <v>43</v>
      </c>
      <c r="C61" s="4"/>
      <c r="D61" s="4"/>
      <c r="E61" s="199">
        <v>580</v>
      </c>
      <c r="F61" s="59">
        <v>53346</v>
      </c>
      <c r="G61" s="56"/>
      <c r="H61" s="59">
        <v>841</v>
      </c>
      <c r="I61" s="57"/>
      <c r="J61" s="56">
        <f t="shared" si="5"/>
        <v>54187</v>
      </c>
      <c r="K61" s="57"/>
      <c r="L61" s="55">
        <f>'O&amp;M Adjustments'!AA30</f>
        <v>-5255.1741044412283</v>
      </c>
      <c r="M61" s="57"/>
      <c r="N61" s="56">
        <f t="shared" si="6"/>
        <v>48931.825895558773</v>
      </c>
      <c r="P61" s="4"/>
      <c r="Q61" s="4"/>
      <c r="Y61" s="6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</row>
    <row r="62" spans="1:38" ht="15.75" customHeight="1" x14ac:dyDescent="0.25">
      <c r="A62" s="4"/>
      <c r="B62" s="4" t="s">
        <v>44</v>
      </c>
      <c r="C62" s="4"/>
      <c r="D62" s="4"/>
      <c r="E62" s="199">
        <v>581</v>
      </c>
      <c r="F62" s="59">
        <v>3328</v>
      </c>
      <c r="G62" s="56"/>
      <c r="H62" s="59">
        <v>60</v>
      </c>
      <c r="I62" s="57"/>
      <c r="J62" s="56">
        <f t="shared" si="5"/>
        <v>3388</v>
      </c>
      <c r="K62" s="57"/>
      <c r="L62" s="55">
        <f>'O&amp;M Adjustments'!AA31</f>
        <v>-263.87966440000002</v>
      </c>
      <c r="M62" s="57"/>
      <c r="N62" s="56">
        <f t="shared" si="6"/>
        <v>3124.1203356000001</v>
      </c>
      <c r="P62" s="4"/>
      <c r="Q62" s="4"/>
      <c r="Y62" s="6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</row>
    <row r="63" spans="1:38" ht="15.75" customHeight="1" x14ac:dyDescent="0.25">
      <c r="A63" s="4"/>
      <c r="B63" s="4" t="s">
        <v>45</v>
      </c>
      <c r="C63" s="4"/>
      <c r="D63" s="4"/>
      <c r="E63" s="199">
        <v>582</v>
      </c>
      <c r="F63" s="59">
        <v>921</v>
      </c>
      <c r="G63" s="56"/>
      <c r="H63" s="59">
        <v>231</v>
      </c>
      <c r="I63" s="57"/>
      <c r="J63" s="56">
        <f t="shared" si="5"/>
        <v>1152</v>
      </c>
      <c r="K63" s="57"/>
      <c r="L63" s="55">
        <f>'O&amp;M Adjustments'!AA32</f>
        <v>-287.63825216528585</v>
      </c>
      <c r="M63" s="57"/>
      <c r="N63" s="56">
        <f t="shared" si="6"/>
        <v>864.36174783471415</v>
      </c>
      <c r="P63" s="4"/>
      <c r="Q63" s="4"/>
      <c r="Y63" s="6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</row>
    <row r="64" spans="1:38" ht="15.75" customHeight="1" x14ac:dyDescent="0.25">
      <c r="A64" s="4"/>
      <c r="B64" s="4" t="s">
        <v>46</v>
      </c>
      <c r="C64" s="4"/>
      <c r="D64" s="4"/>
      <c r="E64" s="199">
        <v>583</v>
      </c>
      <c r="F64" s="59">
        <v>3407</v>
      </c>
      <c r="G64" s="56"/>
      <c r="H64" s="59">
        <v>341</v>
      </c>
      <c r="I64" s="57"/>
      <c r="J64" s="56">
        <f t="shared" si="5"/>
        <v>3748</v>
      </c>
      <c r="K64" s="57"/>
      <c r="L64" s="55">
        <f>'O&amp;M Adjustments'!AA33</f>
        <v>-747.83119973057183</v>
      </c>
      <c r="M64" s="57"/>
      <c r="N64" s="56">
        <f t="shared" si="6"/>
        <v>3000.1688002694282</v>
      </c>
      <c r="P64" s="4"/>
      <c r="Q64" s="4"/>
      <c r="Y64" s="6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</row>
    <row r="65" spans="1:38" ht="15.75" customHeight="1" x14ac:dyDescent="0.25">
      <c r="A65" s="4"/>
      <c r="B65" s="4" t="s">
        <v>47</v>
      </c>
      <c r="C65" s="4"/>
      <c r="D65" s="4"/>
      <c r="E65" s="199">
        <v>584</v>
      </c>
      <c r="F65" s="59">
        <v>8156</v>
      </c>
      <c r="G65" s="56"/>
      <c r="H65" s="59">
        <v>283</v>
      </c>
      <c r="I65" s="57"/>
      <c r="J65" s="56">
        <f t="shared" si="5"/>
        <v>8439</v>
      </c>
      <c r="K65" s="57"/>
      <c r="L65" s="55">
        <f>'O&amp;M Adjustments'!AA34</f>
        <v>-991.86276873057182</v>
      </c>
      <c r="M65" s="57"/>
      <c r="N65" s="56">
        <f t="shared" si="6"/>
        <v>7447.1372312694284</v>
      </c>
      <c r="P65" s="4"/>
      <c r="Q65" s="4"/>
      <c r="Y65" s="6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</row>
    <row r="66" spans="1:38" ht="15.75" customHeight="1" x14ac:dyDescent="0.25">
      <c r="A66" s="4"/>
      <c r="B66" s="4" t="s">
        <v>48</v>
      </c>
      <c r="C66" s="4"/>
      <c r="D66" s="4"/>
      <c r="E66" s="199">
        <v>585</v>
      </c>
      <c r="F66" s="59">
        <v>48</v>
      </c>
      <c r="G66" s="56"/>
      <c r="H66" s="59">
        <v>7</v>
      </c>
      <c r="I66" s="57"/>
      <c r="J66" s="56">
        <f t="shared" si="5"/>
        <v>55</v>
      </c>
      <c r="K66" s="57"/>
      <c r="L66" s="55">
        <f>'O&amp;M Adjustments'!AA35</f>
        <v>-134.9607259305717</v>
      </c>
      <c r="M66" s="57"/>
      <c r="N66" s="56">
        <f t="shared" si="6"/>
        <v>-79.960725930571698</v>
      </c>
      <c r="P66" s="4"/>
      <c r="Q66" s="4"/>
      <c r="Y66" s="6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</row>
    <row r="67" spans="1:38" ht="15.75" customHeight="1" x14ac:dyDescent="0.25">
      <c r="A67" s="4"/>
      <c r="B67" s="4" t="s">
        <v>49</v>
      </c>
      <c r="C67" s="4"/>
      <c r="D67" s="4"/>
      <c r="E67" s="199">
        <v>586</v>
      </c>
      <c r="F67" s="59">
        <v>27262</v>
      </c>
      <c r="G67" s="56"/>
      <c r="H67" s="59">
        <v>4053</v>
      </c>
      <c r="I67" s="57"/>
      <c r="J67" s="56">
        <f t="shared" si="5"/>
        <v>31315</v>
      </c>
      <c r="K67" s="57"/>
      <c r="L67" s="55">
        <f>'O&amp;M Adjustments'!AA36</f>
        <v>-1345.411311900599</v>
      </c>
      <c r="M67" s="57"/>
      <c r="N67" s="56">
        <f t="shared" si="6"/>
        <v>29969.5886880994</v>
      </c>
      <c r="P67" s="4"/>
      <c r="Q67" s="4"/>
      <c r="Y67" s="6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</row>
    <row r="68" spans="1:38" ht="15.75" customHeight="1" x14ac:dyDescent="0.25">
      <c r="A68" s="4"/>
      <c r="B68" s="4" t="s">
        <v>50</v>
      </c>
      <c r="C68" s="4"/>
      <c r="D68" s="4"/>
      <c r="E68" s="199">
        <v>587</v>
      </c>
      <c r="F68" s="59">
        <v>2920</v>
      </c>
      <c r="G68" s="56"/>
      <c r="H68" s="59">
        <v>122</v>
      </c>
      <c r="I68" s="57"/>
      <c r="J68" s="56">
        <f t="shared" si="5"/>
        <v>3042</v>
      </c>
      <c r="K68" s="57"/>
      <c r="L68" s="55">
        <f>'O&amp;M Adjustments'!AA37</f>
        <v>-285.04817596528591</v>
      </c>
      <c r="M68" s="57"/>
      <c r="N68" s="56">
        <f t="shared" si="6"/>
        <v>2756.9518240347143</v>
      </c>
      <c r="P68" s="4"/>
      <c r="Q68" s="4"/>
      <c r="Y68" s="6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</row>
    <row r="69" spans="1:38" ht="15.75" customHeight="1" x14ac:dyDescent="0.25">
      <c r="A69" s="4"/>
      <c r="B69" s="4" t="s">
        <v>51</v>
      </c>
      <c r="C69" s="4"/>
      <c r="D69" s="4"/>
      <c r="E69" s="199">
        <v>588</v>
      </c>
      <c r="F69" s="59">
        <v>35680</v>
      </c>
      <c r="G69" s="56"/>
      <c r="H69" s="59">
        <v>484</v>
      </c>
      <c r="I69" s="57"/>
      <c r="J69" s="56">
        <f t="shared" si="5"/>
        <v>36164</v>
      </c>
      <c r="K69" s="57"/>
      <c r="L69" s="55">
        <f>'O&amp;M Adjustments'!AA38</f>
        <v>-839.03491819999999</v>
      </c>
      <c r="M69" s="57"/>
      <c r="N69" s="56">
        <f t="shared" si="6"/>
        <v>35324.965081800001</v>
      </c>
      <c r="P69" s="4"/>
      <c r="Q69" s="4"/>
      <c r="Y69" s="6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</row>
    <row r="70" spans="1:38" ht="15.75" customHeight="1" x14ac:dyDescent="0.25">
      <c r="A70" s="4"/>
      <c r="B70" s="4" t="s">
        <v>39</v>
      </c>
      <c r="C70" s="4"/>
      <c r="D70" s="4"/>
      <c r="E70" s="199">
        <v>589</v>
      </c>
      <c r="F70" s="59">
        <v>125</v>
      </c>
      <c r="G70" s="56"/>
      <c r="H70" s="59">
        <v>0</v>
      </c>
      <c r="I70" s="57"/>
      <c r="J70" s="56">
        <f t="shared" si="5"/>
        <v>125</v>
      </c>
      <c r="K70" s="57"/>
      <c r="L70" s="55">
        <f>'O&amp;M Adjustments'!AA39</f>
        <v>0</v>
      </c>
      <c r="M70" s="57"/>
      <c r="N70" s="56">
        <f t="shared" si="6"/>
        <v>125</v>
      </c>
      <c r="P70" s="4"/>
      <c r="Q70" s="4"/>
      <c r="Y70" s="6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</row>
    <row r="71" spans="1:38" ht="15.75" customHeight="1" x14ac:dyDescent="0.25">
      <c r="A71" s="4"/>
      <c r="B71" s="4" t="s">
        <v>52</v>
      </c>
      <c r="C71" s="4"/>
      <c r="D71" s="4"/>
      <c r="E71" s="199">
        <v>590</v>
      </c>
      <c r="F71" s="59">
        <v>5521</v>
      </c>
      <c r="G71" s="56"/>
      <c r="H71" s="59">
        <v>6</v>
      </c>
      <c r="I71" s="57"/>
      <c r="J71" s="56">
        <f t="shared" si="5"/>
        <v>5527</v>
      </c>
      <c r="K71" s="57"/>
      <c r="L71" s="55">
        <f>'O&amp;M Adjustments'!AA40</f>
        <v>-569.5275484</v>
      </c>
      <c r="M71" s="57"/>
      <c r="N71" s="56">
        <f t="shared" si="6"/>
        <v>4957.4724515999997</v>
      </c>
      <c r="P71" s="4"/>
      <c r="Q71" s="4"/>
      <c r="Y71" s="6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</row>
    <row r="72" spans="1:38" ht="15.75" customHeight="1" x14ac:dyDescent="0.25">
      <c r="A72" s="4"/>
      <c r="B72" s="4" t="s">
        <v>53</v>
      </c>
      <c r="C72" s="4"/>
      <c r="D72" s="4"/>
      <c r="E72" s="199">
        <v>591</v>
      </c>
      <c r="F72" s="59">
        <v>820</v>
      </c>
      <c r="G72" s="56"/>
      <c r="H72" s="59">
        <v>27</v>
      </c>
      <c r="I72" s="57"/>
      <c r="J72" s="56">
        <f t="shared" si="5"/>
        <v>847</v>
      </c>
      <c r="K72" s="57"/>
      <c r="L72" s="55">
        <f>'O&amp;M Adjustments'!AA41</f>
        <v>-47.81680759999999</v>
      </c>
      <c r="M72" s="57"/>
      <c r="N72" s="56">
        <f t="shared" si="6"/>
        <v>799.18319240000005</v>
      </c>
      <c r="P72" s="4"/>
      <c r="Q72" s="4"/>
      <c r="Y72" s="6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</row>
    <row r="73" spans="1:38" ht="15.75" customHeight="1" x14ac:dyDescent="0.25">
      <c r="A73" s="4"/>
      <c r="B73" s="4" t="s">
        <v>54</v>
      </c>
      <c r="C73" s="4"/>
      <c r="D73" s="4"/>
      <c r="E73" s="199">
        <v>592</v>
      </c>
      <c r="F73" s="59">
        <v>12536</v>
      </c>
      <c r="G73" s="56"/>
      <c r="H73" s="59">
        <v>428</v>
      </c>
      <c r="I73" s="57"/>
      <c r="J73" s="56">
        <f t="shared" si="5"/>
        <v>12964</v>
      </c>
      <c r="K73" s="57"/>
      <c r="L73" s="55">
        <f>'O&amp;M Adjustments'!AA42</f>
        <v>-569.40926000000002</v>
      </c>
      <c r="M73" s="57"/>
      <c r="N73" s="56">
        <f t="shared" si="6"/>
        <v>12394.59074</v>
      </c>
      <c r="P73" s="4"/>
      <c r="Q73" s="4"/>
      <c r="Y73" s="6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</row>
    <row r="74" spans="1:38" ht="15.75" customHeight="1" x14ac:dyDescent="0.25">
      <c r="A74" s="4"/>
      <c r="B74" s="4" t="s">
        <v>55</v>
      </c>
      <c r="C74" s="4"/>
      <c r="D74" s="4"/>
      <c r="E74" s="199">
        <v>593</v>
      </c>
      <c r="F74" s="59">
        <v>84709</v>
      </c>
      <c r="G74" s="56"/>
      <c r="H74" s="59">
        <v>564</v>
      </c>
      <c r="I74" s="57"/>
      <c r="J74" s="56">
        <f t="shared" si="5"/>
        <v>85273</v>
      </c>
      <c r="K74" s="56"/>
      <c r="L74" s="55">
        <f>'O&amp;M Adjustments'!AA43</f>
        <v>-1422.8149991209953</v>
      </c>
      <c r="M74" s="56"/>
      <c r="N74" s="56">
        <f t="shared" si="6"/>
        <v>83850.185000879006</v>
      </c>
      <c r="P74" s="4"/>
      <c r="Q74" s="4"/>
      <c r="Y74" s="6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</row>
    <row r="75" spans="1:38" ht="15.75" customHeight="1" x14ac:dyDescent="0.25">
      <c r="A75" s="4"/>
      <c r="B75" s="4" t="s">
        <v>47</v>
      </c>
      <c r="C75" s="4"/>
      <c r="D75" s="4"/>
      <c r="E75" s="199">
        <v>594</v>
      </c>
      <c r="F75" s="59">
        <v>12990</v>
      </c>
      <c r="G75" s="56"/>
      <c r="H75" s="59">
        <v>228</v>
      </c>
      <c r="I75" s="57"/>
      <c r="J75" s="56">
        <f t="shared" si="5"/>
        <v>13218</v>
      </c>
      <c r="K75" s="56"/>
      <c r="L75" s="55">
        <f>'O&amp;M Adjustments'!AA44</f>
        <v>-520.43094680000002</v>
      </c>
      <c r="M75" s="56"/>
      <c r="N75" s="56">
        <f t="shared" si="6"/>
        <v>12697.569053200001</v>
      </c>
      <c r="P75" s="4"/>
      <c r="Q75" s="4"/>
      <c r="Y75" s="6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</row>
    <row r="76" spans="1:38" ht="15.75" customHeight="1" x14ac:dyDescent="0.25">
      <c r="A76" s="4"/>
      <c r="B76" s="4" t="s">
        <v>56</v>
      </c>
      <c r="C76" s="4"/>
      <c r="D76" s="4"/>
      <c r="E76" s="199">
        <v>595</v>
      </c>
      <c r="F76" s="59">
        <v>4970</v>
      </c>
      <c r="G76" s="56"/>
      <c r="H76" s="59">
        <v>0</v>
      </c>
      <c r="I76" s="57"/>
      <c r="J76" s="56">
        <f t="shared" si="5"/>
        <v>4970</v>
      </c>
      <c r="K76" s="56"/>
      <c r="L76" s="55">
        <f>'O&amp;M Adjustments'!AA45</f>
        <v>0</v>
      </c>
      <c r="M76" s="56"/>
      <c r="N76" s="56">
        <f t="shared" si="6"/>
        <v>4970</v>
      </c>
      <c r="P76" s="4"/>
      <c r="Q76" s="4"/>
      <c r="Y76" s="6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</row>
    <row r="77" spans="1:38" ht="15.75" customHeight="1" x14ac:dyDescent="0.25">
      <c r="A77" s="4"/>
      <c r="B77" s="4" t="s">
        <v>57</v>
      </c>
      <c r="C77" s="4"/>
      <c r="D77" s="4"/>
      <c r="E77" s="199">
        <v>596</v>
      </c>
      <c r="F77" s="59">
        <v>3727</v>
      </c>
      <c r="G77" s="56"/>
      <c r="H77" s="59">
        <v>44</v>
      </c>
      <c r="I77" s="57"/>
      <c r="J77" s="56">
        <f t="shared" si="5"/>
        <v>3771</v>
      </c>
      <c r="K77" s="56"/>
      <c r="L77" s="55">
        <f>'O&amp;M Adjustments'!AA46</f>
        <v>-87.215085599999995</v>
      </c>
      <c r="M77" s="56"/>
      <c r="N77" s="56">
        <f t="shared" si="6"/>
        <v>3683.7849144000002</v>
      </c>
      <c r="P77" s="4"/>
      <c r="Q77" s="4"/>
      <c r="Y77" s="6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</row>
    <row r="78" spans="1:38" ht="15.75" customHeight="1" x14ac:dyDescent="0.25">
      <c r="A78" s="4"/>
      <c r="B78" s="4" t="s">
        <v>58</v>
      </c>
      <c r="C78" s="4"/>
      <c r="D78" s="4"/>
      <c r="E78" s="199">
        <v>597</v>
      </c>
      <c r="F78" s="59">
        <v>7758</v>
      </c>
      <c r="G78" s="56"/>
      <c r="H78" s="59">
        <v>2</v>
      </c>
      <c r="I78" s="57"/>
      <c r="J78" s="56">
        <f t="shared" si="5"/>
        <v>7760</v>
      </c>
      <c r="K78" s="56"/>
      <c r="L78" s="55">
        <f>'O&amp;M Adjustments'!AA47</f>
        <v>-61.092543365285856</v>
      </c>
      <c r="M78" s="56"/>
      <c r="N78" s="56">
        <f t="shared" si="6"/>
        <v>7698.9074566347144</v>
      </c>
      <c r="P78" s="4"/>
      <c r="Q78" s="4"/>
      <c r="Y78" s="6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</row>
    <row r="79" spans="1:38" ht="15.75" customHeight="1" x14ac:dyDescent="0.25">
      <c r="A79" s="4"/>
      <c r="B79" s="4" t="s">
        <v>59</v>
      </c>
      <c r="C79" s="4"/>
      <c r="D79" s="4"/>
      <c r="E79" s="199">
        <v>598</v>
      </c>
      <c r="F79" s="59">
        <v>2053</v>
      </c>
      <c r="G79" s="56"/>
      <c r="H79" s="59">
        <v>-2</v>
      </c>
      <c r="I79" s="57"/>
      <c r="J79" s="56">
        <f t="shared" si="5"/>
        <v>2051</v>
      </c>
      <c r="K79" s="56"/>
      <c r="L79" s="55">
        <f>'O&amp;M Adjustments'!AA48</f>
        <v>-1.1444901999999999</v>
      </c>
      <c r="M79" s="56"/>
      <c r="N79" s="56">
        <f t="shared" si="6"/>
        <v>2049.8555098000002</v>
      </c>
      <c r="P79" s="4"/>
      <c r="Q79" s="4"/>
      <c r="Y79" s="6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</row>
    <row r="80" spans="1:38" ht="15.75" customHeight="1" x14ac:dyDescent="0.25">
      <c r="A80" s="4"/>
      <c r="B80" s="4" t="s">
        <v>60</v>
      </c>
      <c r="C80" s="4"/>
      <c r="D80" s="4"/>
      <c r="E80" s="199">
        <v>902</v>
      </c>
      <c r="F80" s="59">
        <v>1495</v>
      </c>
      <c r="G80" s="56"/>
      <c r="H80" s="59">
        <v>4</v>
      </c>
      <c r="I80" s="57"/>
      <c r="J80" s="56">
        <f t="shared" si="5"/>
        <v>1499</v>
      </c>
      <c r="K80" s="56"/>
      <c r="L80" s="55">
        <f>'O&amp;M Adjustments'!AA49</f>
        <v>-63.182333207822573</v>
      </c>
      <c r="M80" s="56"/>
      <c r="N80" s="56">
        <f t="shared" si="6"/>
        <v>1435.8176667921775</v>
      </c>
      <c r="P80" s="4"/>
      <c r="Q80" s="4"/>
      <c r="Y80" s="6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</row>
    <row r="81" spans="1:38" ht="15.75" customHeight="1" x14ac:dyDescent="0.25">
      <c r="A81" s="4"/>
      <c r="B81" s="4" t="s">
        <v>61</v>
      </c>
      <c r="C81" s="4"/>
      <c r="D81" s="4"/>
      <c r="E81" s="199">
        <v>903</v>
      </c>
      <c r="F81" s="59">
        <v>31250</v>
      </c>
      <c r="G81" s="56"/>
      <c r="H81" s="59">
        <v>491</v>
      </c>
      <c r="I81" s="57"/>
      <c r="J81" s="56">
        <f t="shared" si="5"/>
        <v>31741</v>
      </c>
      <c r="K81" s="56"/>
      <c r="L81" s="55">
        <f>'O&amp;M Adjustments'!AA50</f>
        <v>-1930.4268746489563</v>
      </c>
      <c r="M81" s="56"/>
      <c r="N81" s="56">
        <f t="shared" si="6"/>
        <v>29810.573125351042</v>
      </c>
      <c r="P81" s="4"/>
      <c r="Q81" s="4"/>
      <c r="Y81" s="6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</row>
    <row r="82" spans="1:38" ht="15.75" customHeight="1" x14ac:dyDescent="0.25">
      <c r="A82" s="4"/>
      <c r="B82" s="4" t="s">
        <v>62</v>
      </c>
      <c r="C82" s="4"/>
      <c r="D82" s="4"/>
      <c r="E82" s="199">
        <v>904</v>
      </c>
      <c r="F82" s="59">
        <v>65</v>
      </c>
      <c r="G82" s="56"/>
      <c r="H82" s="59">
        <v>523</v>
      </c>
      <c r="I82" s="57"/>
      <c r="J82" s="56">
        <f t="shared" si="5"/>
        <v>588</v>
      </c>
      <c r="K82" s="56"/>
      <c r="L82" s="55">
        <f>'O&amp;M Adjustments'!AA51</f>
        <v>0</v>
      </c>
      <c r="M82" s="56"/>
      <c r="N82" s="56">
        <f t="shared" si="6"/>
        <v>588</v>
      </c>
      <c r="P82" s="4"/>
      <c r="Q82" s="4"/>
      <c r="Y82" s="6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</row>
    <row r="83" spans="1:38" ht="15.75" customHeight="1" x14ac:dyDescent="0.25">
      <c r="A83" s="4"/>
      <c r="B83" s="4"/>
      <c r="C83" s="215" t="s">
        <v>63</v>
      </c>
      <c r="D83" s="4"/>
      <c r="E83" s="199"/>
      <c r="F83" s="60"/>
      <c r="G83" s="56"/>
      <c r="H83" s="59"/>
      <c r="I83" s="57"/>
      <c r="J83" s="295">
        <v>0</v>
      </c>
      <c r="K83" s="56"/>
      <c r="L83" s="56"/>
      <c r="M83" s="56"/>
      <c r="N83" s="60">
        <v>0</v>
      </c>
      <c r="P83" s="4"/>
      <c r="Q83" s="4"/>
      <c r="Y83" s="6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</row>
    <row r="84" spans="1:38" ht="15.75" customHeight="1" x14ac:dyDescent="0.25">
      <c r="A84" s="4"/>
      <c r="B84" s="4" t="s">
        <v>140</v>
      </c>
      <c r="C84" s="4"/>
      <c r="D84" s="4"/>
      <c r="E84" s="199">
        <v>907</v>
      </c>
      <c r="F84" s="59">
        <v>627</v>
      </c>
      <c r="G84" s="56"/>
      <c r="H84" s="59">
        <v>-627</v>
      </c>
      <c r="I84" s="57"/>
      <c r="J84" s="56">
        <f t="shared" ref="J84:J87" si="11">+F84+H84</f>
        <v>0</v>
      </c>
      <c r="K84" s="56"/>
      <c r="L84" s="56">
        <f>'O&amp;M Adjustments'!AA52</f>
        <v>-2.7849565999999997</v>
      </c>
      <c r="M84" s="56"/>
      <c r="N84" s="56">
        <f t="shared" ref="N84" si="12">J84+L84</f>
        <v>-2.7849565999999997</v>
      </c>
      <c r="P84" s="4"/>
      <c r="Q84" s="4"/>
      <c r="Y84" s="6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</row>
    <row r="85" spans="1:38" ht="15.75" customHeight="1" x14ac:dyDescent="0.25">
      <c r="A85" s="4"/>
      <c r="B85" s="4" t="s">
        <v>64</v>
      </c>
      <c r="C85" s="4"/>
      <c r="D85" s="4"/>
      <c r="E85" s="199">
        <v>908</v>
      </c>
      <c r="F85" s="59">
        <v>33734</v>
      </c>
      <c r="G85" s="56"/>
      <c r="H85" s="59">
        <v>-30684</v>
      </c>
      <c r="I85" s="57"/>
      <c r="J85" s="56">
        <f t="shared" si="11"/>
        <v>3050</v>
      </c>
      <c r="K85" s="56"/>
      <c r="L85" s="56">
        <f>'O&amp;M Adjustments'!AA53</f>
        <v>-328.04159490280665</v>
      </c>
      <c r="M85" s="56"/>
      <c r="N85" s="56">
        <f>J85+L85</f>
        <v>2721.9584050971935</v>
      </c>
      <c r="P85" s="4"/>
      <c r="Q85" s="4"/>
      <c r="Y85" s="6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</row>
    <row r="86" spans="1:38" ht="15.75" customHeight="1" x14ac:dyDescent="0.25">
      <c r="A86" s="4"/>
      <c r="B86" s="4" t="s">
        <v>65</v>
      </c>
      <c r="C86" s="4"/>
      <c r="D86" s="4"/>
      <c r="E86" s="199">
        <v>909</v>
      </c>
      <c r="F86" s="56">
        <v>3914</v>
      </c>
      <c r="G86" s="56"/>
      <c r="H86" s="56">
        <v>260</v>
      </c>
      <c r="I86" s="57"/>
      <c r="J86" s="56">
        <f t="shared" si="11"/>
        <v>4174</v>
      </c>
      <c r="K86" s="56"/>
      <c r="L86" s="56">
        <f>'O&amp;M Adjustments'!AA54</f>
        <v>-295.19202625260959</v>
      </c>
      <c r="M86" s="56"/>
      <c r="N86" s="56">
        <f t="shared" ref="N86:N87" si="13">J86+L86</f>
        <v>3878.8079737473904</v>
      </c>
      <c r="P86" s="4"/>
      <c r="Q86" s="4"/>
      <c r="Y86" s="6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</row>
    <row r="87" spans="1:38" ht="15.75" customHeight="1" x14ac:dyDescent="0.25">
      <c r="A87" s="4"/>
      <c r="B87" s="4" t="s">
        <v>141</v>
      </c>
      <c r="C87" s="4"/>
      <c r="D87" s="4"/>
      <c r="E87" s="199">
        <v>910</v>
      </c>
      <c r="F87" s="56">
        <v>228</v>
      </c>
      <c r="G87" s="56"/>
      <c r="H87" s="56">
        <v>-222</v>
      </c>
      <c r="I87" s="57"/>
      <c r="J87" s="56">
        <f t="shared" si="11"/>
        <v>6</v>
      </c>
      <c r="K87" s="56"/>
      <c r="L87" s="56">
        <f>'O&amp;M Adjustments'!AA55</f>
        <v>0</v>
      </c>
      <c r="M87" s="56"/>
      <c r="N87" s="56">
        <f t="shared" si="13"/>
        <v>6</v>
      </c>
      <c r="P87" s="4"/>
      <c r="Q87" s="4"/>
      <c r="Y87" s="6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</row>
    <row r="88" spans="1:38" ht="15.75" customHeight="1" x14ac:dyDescent="0.25">
      <c r="A88" s="4"/>
      <c r="F88" s="61"/>
      <c r="H88" s="61"/>
      <c r="J88" s="61"/>
      <c r="L88" s="61"/>
      <c r="N88" s="61"/>
      <c r="P88" s="4"/>
      <c r="Q88" s="4"/>
      <c r="Y88" s="6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</row>
    <row r="89" spans="1:38" ht="15.75" customHeight="1" x14ac:dyDescent="0.25">
      <c r="A89" s="4"/>
      <c r="B89" s="4"/>
      <c r="C89" s="4"/>
      <c r="D89" s="4"/>
      <c r="E89" s="199"/>
      <c r="F89" s="57"/>
      <c r="G89" s="57"/>
      <c r="H89" s="57"/>
      <c r="I89" s="57"/>
      <c r="J89" s="57"/>
      <c r="K89" s="57"/>
      <c r="L89" s="57"/>
      <c r="M89" s="57"/>
      <c r="N89" s="57"/>
      <c r="P89" s="4"/>
      <c r="Q89" s="4"/>
      <c r="Y89" s="6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</row>
    <row r="90" spans="1:38" ht="15.75" customHeight="1" x14ac:dyDescent="0.25">
      <c r="A90" s="62" t="s">
        <v>66</v>
      </c>
      <c r="B90" s="62"/>
      <c r="C90" s="62"/>
      <c r="D90" s="62"/>
      <c r="E90" s="200"/>
      <c r="F90" s="68">
        <f>SUM(F43:F82)+SUM(F84:F88)</f>
        <v>1185508</v>
      </c>
      <c r="G90" s="68"/>
      <c r="H90" s="68">
        <f>SUM(H43:H82)+SUM(H84:H88)</f>
        <v>-263653</v>
      </c>
      <c r="I90" s="68"/>
      <c r="J90" s="68">
        <f>SUM(J43:J82)+SUM(J84:J88)</f>
        <v>921855</v>
      </c>
      <c r="K90" s="68"/>
      <c r="L90" s="68">
        <f>SUM(L43:L82)+SUM(L84:L88)</f>
        <v>-19865.120432590513</v>
      </c>
      <c r="M90" s="68"/>
      <c r="N90" s="68">
        <f>SUM(N43:N82)+SUM(N84:N88)</f>
        <v>902050.97211077472</v>
      </c>
      <c r="P90" s="4"/>
      <c r="Q90" s="4"/>
      <c r="Y90" s="6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</row>
    <row r="91" spans="1:38" ht="15.75" customHeight="1" x14ac:dyDescent="0.25">
      <c r="A91" s="4"/>
      <c r="B91" s="4"/>
      <c r="C91" s="4"/>
      <c r="D91" s="4"/>
      <c r="E91" s="199"/>
      <c r="F91" s="59"/>
      <c r="G91" s="56"/>
      <c r="H91" s="59"/>
      <c r="I91" s="57"/>
      <c r="J91" s="56"/>
      <c r="K91" s="57"/>
      <c r="L91" s="56"/>
      <c r="M91" s="57"/>
      <c r="N91" s="56"/>
      <c r="P91" s="4"/>
      <c r="Q91" s="4"/>
      <c r="Y91" s="6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</row>
    <row r="92" spans="1:38" ht="15.75" customHeight="1" x14ac:dyDescent="0.25">
      <c r="A92" s="4"/>
      <c r="P92" s="4"/>
      <c r="Q92" s="4"/>
      <c r="U92" s="63"/>
      <c r="V92" s="63"/>
      <c r="W92" s="63"/>
      <c r="X92" s="63"/>
      <c r="Y92" s="64"/>
      <c r="Z92" s="63"/>
      <c r="AA92" s="63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</row>
    <row r="93" spans="1:38" ht="15.75" customHeight="1" x14ac:dyDescent="0.3">
      <c r="A93" s="42" t="s">
        <v>0</v>
      </c>
      <c r="B93" s="4"/>
      <c r="C93" s="42" t="s">
        <v>238</v>
      </c>
      <c r="D93" s="4"/>
      <c r="E93" s="197"/>
      <c r="F93" s="4"/>
      <c r="G93" s="4"/>
      <c r="H93" s="4"/>
      <c r="I93" s="4"/>
      <c r="J93" s="4"/>
      <c r="K93" s="4"/>
      <c r="L93" s="4"/>
      <c r="M93" s="4"/>
      <c r="N93" s="43" t="s">
        <v>436</v>
      </c>
      <c r="P93" s="4"/>
      <c r="Q93" s="4"/>
      <c r="U93" s="63"/>
      <c r="V93" s="63"/>
      <c r="W93" s="63"/>
      <c r="X93" s="63"/>
      <c r="Y93" s="64"/>
      <c r="Z93" s="63"/>
      <c r="AA93" s="63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</row>
    <row r="94" spans="1:38" ht="15.75" customHeight="1" x14ac:dyDescent="0.3">
      <c r="A94" s="42" t="s">
        <v>1</v>
      </c>
      <c r="B94" s="42"/>
      <c r="C94" s="213">
        <v>49421</v>
      </c>
      <c r="D94" s="42"/>
      <c r="E94" s="197"/>
      <c r="F94" s="4"/>
      <c r="G94" s="4"/>
      <c r="H94" s="4"/>
      <c r="I94" s="4"/>
      <c r="J94" s="4"/>
      <c r="K94" s="4"/>
      <c r="L94" s="4"/>
      <c r="M94" s="4"/>
      <c r="N94" s="43" t="s">
        <v>26</v>
      </c>
      <c r="P94" s="4"/>
      <c r="Q94" s="4"/>
      <c r="U94" s="63"/>
      <c r="V94" s="63"/>
      <c r="W94" s="63"/>
      <c r="X94" s="63"/>
      <c r="Y94" s="64"/>
      <c r="Z94" s="63"/>
      <c r="AA94" s="63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</row>
    <row r="95" spans="1:38" ht="15.75" customHeight="1" x14ac:dyDescent="0.3">
      <c r="A95" s="42" t="s">
        <v>3</v>
      </c>
      <c r="B95" s="42"/>
      <c r="C95" s="42" t="s">
        <v>239</v>
      </c>
      <c r="D95" s="42"/>
      <c r="E95" s="197"/>
      <c r="F95" s="4"/>
      <c r="G95" s="4"/>
      <c r="H95" s="4"/>
      <c r="I95" s="4"/>
      <c r="J95" s="4"/>
      <c r="K95" s="4"/>
      <c r="L95" s="4"/>
      <c r="M95" s="4"/>
      <c r="N95" s="95" t="s">
        <v>289</v>
      </c>
      <c r="P95" s="4"/>
      <c r="Q95" s="4"/>
      <c r="U95" s="63"/>
      <c r="V95" s="63"/>
      <c r="W95" s="63"/>
      <c r="X95" s="63"/>
      <c r="Y95" s="64"/>
      <c r="Z95" s="63"/>
      <c r="AA95" s="63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</row>
    <row r="96" spans="1:38" ht="15.75" customHeight="1" x14ac:dyDescent="0.3">
      <c r="A96" s="42" t="s">
        <v>4</v>
      </c>
      <c r="B96" s="42"/>
      <c r="C96" s="44">
        <v>43465</v>
      </c>
      <c r="D96" s="42"/>
      <c r="E96" s="197"/>
      <c r="F96" s="4"/>
      <c r="G96" s="4"/>
      <c r="H96" s="4"/>
      <c r="I96" s="4"/>
      <c r="J96" s="4"/>
      <c r="K96" s="4"/>
      <c r="L96" s="4"/>
      <c r="M96" s="4"/>
      <c r="N96" s="4"/>
      <c r="P96" s="4"/>
      <c r="Q96" s="4"/>
      <c r="U96" s="63"/>
      <c r="V96" s="63"/>
      <c r="W96" s="63"/>
      <c r="X96" s="63"/>
      <c r="Y96" s="64"/>
      <c r="Z96" s="63"/>
      <c r="AA96" s="63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</row>
    <row r="97" spans="1:38" ht="15.75" customHeight="1" x14ac:dyDescent="0.25">
      <c r="A97" s="4"/>
      <c r="B97" s="4"/>
      <c r="C97" s="4"/>
      <c r="D97" s="4"/>
      <c r="E97" s="197"/>
      <c r="F97" s="4"/>
      <c r="G97" s="4"/>
      <c r="H97" s="4"/>
      <c r="I97" s="4"/>
      <c r="J97" s="4"/>
      <c r="K97" s="45"/>
      <c r="L97" s="4"/>
      <c r="M97" s="4"/>
      <c r="N97" s="4"/>
      <c r="P97" s="4"/>
      <c r="Q97" s="4"/>
      <c r="U97" s="63"/>
      <c r="V97" s="63"/>
      <c r="W97" s="63"/>
      <c r="X97" s="63"/>
      <c r="Y97" s="64"/>
      <c r="Z97" s="63"/>
      <c r="AA97" s="63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</row>
    <row r="98" spans="1:38" ht="15.75" customHeight="1" x14ac:dyDescent="0.3">
      <c r="A98" s="4"/>
      <c r="B98" s="4"/>
      <c r="C98" s="4"/>
      <c r="D98" s="4"/>
      <c r="E98" s="197"/>
      <c r="F98" s="42"/>
      <c r="G98" s="46"/>
      <c r="H98" s="42"/>
      <c r="I98" s="47"/>
      <c r="J98" s="47" t="s">
        <v>5</v>
      </c>
      <c r="K98" s="47"/>
      <c r="L98" s="46"/>
      <c r="M98" s="46"/>
      <c r="N98" s="42"/>
      <c r="P98" s="4"/>
      <c r="Q98" s="4"/>
      <c r="U98" s="63"/>
      <c r="V98" s="63"/>
      <c r="W98" s="63"/>
      <c r="X98" s="63"/>
      <c r="Y98" s="64"/>
      <c r="Z98" s="63"/>
      <c r="AA98" s="63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</row>
    <row r="99" spans="1:38" ht="15.75" customHeight="1" x14ac:dyDescent="0.3">
      <c r="A99" s="4"/>
      <c r="B99" s="4"/>
      <c r="C99" s="4"/>
      <c r="D99" s="4"/>
      <c r="E99" s="197"/>
      <c r="F99" s="42"/>
      <c r="G99" s="46"/>
      <c r="H99" s="47" t="s">
        <v>5</v>
      </c>
      <c r="I99" s="47"/>
      <c r="J99" s="47" t="s">
        <v>6</v>
      </c>
      <c r="K99" s="47"/>
      <c r="L99" s="46" t="s">
        <v>7</v>
      </c>
      <c r="M99" s="46"/>
      <c r="N99" s="46"/>
      <c r="P99" s="4"/>
      <c r="Q99" s="4"/>
      <c r="U99" s="63"/>
      <c r="V99" s="63"/>
      <c r="W99" s="63"/>
      <c r="X99" s="63"/>
      <c r="Y99" s="64"/>
      <c r="Z99" s="63"/>
      <c r="AA99" s="63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</row>
    <row r="100" spans="1:38" ht="15.75" customHeight="1" x14ac:dyDescent="0.3">
      <c r="A100" s="42" t="s">
        <v>27</v>
      </c>
      <c r="B100" s="4"/>
      <c r="C100" s="4"/>
      <c r="D100" s="4"/>
      <c r="E100" s="197"/>
      <c r="F100" s="46" t="s">
        <v>8</v>
      </c>
      <c r="G100" s="46"/>
      <c r="H100" s="47" t="s">
        <v>9</v>
      </c>
      <c r="I100" s="47"/>
      <c r="J100" s="47" t="s">
        <v>8</v>
      </c>
      <c r="K100" s="47"/>
      <c r="L100" s="47" t="s">
        <v>10</v>
      </c>
      <c r="M100" s="47"/>
      <c r="N100" s="46" t="s">
        <v>11</v>
      </c>
      <c r="P100" s="4"/>
      <c r="Q100" s="4"/>
      <c r="U100" s="63"/>
      <c r="V100" s="63"/>
      <c r="W100" s="63"/>
      <c r="X100" s="63"/>
      <c r="Y100" s="64"/>
      <c r="Z100" s="63"/>
      <c r="AA100" s="63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</row>
    <row r="101" spans="1:38" ht="15.75" customHeight="1" x14ac:dyDescent="0.3">
      <c r="A101" s="4"/>
      <c r="B101" s="4"/>
      <c r="C101" s="4"/>
      <c r="D101" s="4"/>
      <c r="E101" s="197"/>
      <c r="F101" s="48" t="s">
        <v>12</v>
      </c>
      <c r="G101" s="46"/>
      <c r="H101" s="49" t="s">
        <v>136</v>
      </c>
      <c r="I101" s="46"/>
      <c r="J101" s="49" t="s">
        <v>13</v>
      </c>
      <c r="K101" s="46"/>
      <c r="L101" s="50" t="s">
        <v>14</v>
      </c>
      <c r="M101" s="46"/>
      <c r="N101" s="48" t="s">
        <v>13</v>
      </c>
      <c r="P101" s="4"/>
      <c r="Q101" s="4"/>
      <c r="U101" s="63"/>
      <c r="V101" s="63"/>
      <c r="W101" s="63"/>
      <c r="X101" s="63"/>
      <c r="Y101" s="64"/>
      <c r="Z101" s="63"/>
      <c r="AA101" s="63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</row>
    <row r="102" spans="1:38" ht="15.75" customHeight="1" x14ac:dyDescent="0.3">
      <c r="A102" s="4"/>
      <c r="B102" s="4"/>
      <c r="C102" s="4"/>
      <c r="D102" s="4"/>
      <c r="E102" s="197"/>
      <c r="F102" s="46" t="s">
        <v>15</v>
      </c>
      <c r="G102" s="46"/>
      <c r="H102" s="51" t="s">
        <v>16</v>
      </c>
      <c r="I102" s="51"/>
      <c r="J102" s="51" t="s">
        <v>17</v>
      </c>
      <c r="K102" s="51"/>
      <c r="L102" s="52" t="s">
        <v>18</v>
      </c>
      <c r="M102" s="46"/>
      <c r="N102" s="51" t="s">
        <v>19</v>
      </c>
      <c r="P102" s="4"/>
      <c r="Q102" s="4"/>
      <c r="U102" s="63"/>
      <c r="V102" s="63"/>
      <c r="W102" s="63"/>
      <c r="X102" s="63"/>
      <c r="Y102" s="64"/>
      <c r="Z102" s="63"/>
      <c r="AA102" s="63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</row>
    <row r="103" spans="1:38" ht="15.75" customHeight="1" x14ac:dyDescent="0.3">
      <c r="A103" s="4"/>
      <c r="B103" s="4"/>
      <c r="C103" s="4"/>
      <c r="D103" s="4"/>
      <c r="E103" s="197"/>
      <c r="F103" s="46"/>
      <c r="G103" s="46"/>
      <c r="H103" s="51"/>
      <c r="I103" s="51"/>
      <c r="J103" s="51"/>
      <c r="K103" s="51"/>
      <c r="L103" s="52"/>
      <c r="M103" s="46"/>
      <c r="N103" s="51"/>
      <c r="P103" s="4"/>
      <c r="Q103" s="4"/>
      <c r="U103" s="63"/>
      <c r="V103" s="63"/>
      <c r="W103" s="63"/>
      <c r="X103" s="63"/>
      <c r="Y103" s="64"/>
      <c r="Z103" s="63"/>
      <c r="AA103" s="63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</row>
    <row r="104" spans="1:38" ht="15.75" customHeight="1" x14ac:dyDescent="0.25">
      <c r="A104" s="62"/>
      <c r="B104" s="62"/>
      <c r="C104" s="62"/>
      <c r="D104" s="62"/>
      <c r="E104" s="200"/>
      <c r="F104" s="66"/>
      <c r="G104" s="66"/>
      <c r="H104" s="66"/>
      <c r="I104" s="66"/>
      <c r="J104" s="66"/>
      <c r="K104" s="66"/>
      <c r="L104" s="66"/>
      <c r="M104" s="66"/>
      <c r="N104" s="66"/>
      <c r="P104" s="4"/>
      <c r="Q104" s="4"/>
    </row>
    <row r="105" spans="1:38" ht="15.75" customHeight="1" x14ac:dyDescent="0.25">
      <c r="A105" s="4" t="s">
        <v>67</v>
      </c>
      <c r="B105" s="4"/>
      <c r="C105" s="4"/>
      <c r="D105" s="4"/>
      <c r="E105" s="199"/>
      <c r="F105" s="66"/>
      <c r="G105" s="66"/>
      <c r="H105" s="66"/>
      <c r="I105" s="66"/>
      <c r="J105" s="66"/>
      <c r="K105" s="66"/>
      <c r="L105" s="66"/>
      <c r="M105" s="66"/>
      <c r="N105" s="66"/>
      <c r="P105" s="4"/>
      <c r="Q105" s="4"/>
    </row>
    <row r="106" spans="1:38" ht="15.75" customHeight="1" x14ac:dyDescent="0.25">
      <c r="A106" s="4"/>
      <c r="B106" s="4" t="s">
        <v>68</v>
      </c>
      <c r="C106" s="4"/>
      <c r="D106" s="4"/>
      <c r="E106" s="199">
        <v>920</v>
      </c>
      <c r="F106" s="56">
        <v>2371</v>
      </c>
      <c r="G106" s="56"/>
      <c r="H106" s="56">
        <v>58</v>
      </c>
      <c r="I106" s="56"/>
      <c r="J106" s="56">
        <f t="shared" ref="J106:J116" si="14">+F106+H106</f>
        <v>2429</v>
      </c>
      <c r="K106" s="56"/>
      <c r="L106" s="56">
        <f>'O&amp;M Adjustments'!AA56</f>
        <v>-2543.6560791163583</v>
      </c>
      <c r="M106" s="56"/>
      <c r="N106" s="56">
        <f t="shared" ref="N106:N114" si="15">J106+L106</f>
        <v>-114.65607911635834</v>
      </c>
    </row>
    <row r="107" spans="1:38" ht="15.75" customHeight="1" x14ac:dyDescent="0.25">
      <c r="A107" s="4"/>
      <c r="B107" s="4" t="s">
        <v>69</v>
      </c>
      <c r="C107" s="4"/>
      <c r="D107" s="4"/>
      <c r="E107" s="199">
        <v>921</v>
      </c>
      <c r="F107" s="56">
        <v>1795</v>
      </c>
      <c r="G107" s="56"/>
      <c r="H107" s="56">
        <v>13</v>
      </c>
      <c r="I107" s="56"/>
      <c r="J107" s="56">
        <f t="shared" si="14"/>
        <v>1808</v>
      </c>
      <c r="K107" s="56"/>
      <c r="L107" s="56">
        <f>'O&amp;M Adjustments'!AA57</f>
        <v>-64.82735858451646</v>
      </c>
      <c r="M107" s="56"/>
      <c r="N107" s="56">
        <f t="shared" si="15"/>
        <v>1743.1726414154834</v>
      </c>
    </row>
    <row r="108" spans="1:38" ht="15.75" customHeight="1" x14ac:dyDescent="0.25">
      <c r="A108" s="4"/>
      <c r="B108" s="4" t="s">
        <v>70</v>
      </c>
      <c r="C108" s="4"/>
      <c r="D108" s="4"/>
      <c r="E108" s="199">
        <v>923</v>
      </c>
      <c r="F108" s="56">
        <v>1064</v>
      </c>
      <c r="G108" s="56"/>
      <c r="H108" s="56">
        <v>0</v>
      </c>
      <c r="I108" s="56"/>
      <c r="J108" s="56">
        <f t="shared" si="14"/>
        <v>1064</v>
      </c>
      <c r="K108" s="56"/>
      <c r="L108" s="56">
        <f>'O&amp;M Adjustments'!AA58</f>
        <v>0</v>
      </c>
      <c r="M108" s="56"/>
      <c r="N108" s="56">
        <f t="shared" si="15"/>
        <v>1064</v>
      </c>
    </row>
    <row r="109" spans="1:38" ht="15.75" customHeight="1" x14ac:dyDescent="0.25">
      <c r="A109" s="4"/>
      <c r="B109" s="4" t="s">
        <v>71</v>
      </c>
      <c r="C109" s="4"/>
      <c r="D109" s="4"/>
      <c r="E109" s="199">
        <v>924</v>
      </c>
      <c r="F109" s="56">
        <v>7315</v>
      </c>
      <c r="G109" s="56"/>
      <c r="H109" s="90">
        <v>3583</v>
      </c>
      <c r="I109" s="56"/>
      <c r="J109" s="56">
        <f t="shared" si="14"/>
        <v>10898</v>
      </c>
      <c r="K109" s="56"/>
      <c r="L109" s="56">
        <f>'O&amp;M Adjustments'!AA59</f>
        <v>0</v>
      </c>
      <c r="M109" s="56"/>
      <c r="N109" s="56">
        <f t="shared" si="15"/>
        <v>10898</v>
      </c>
    </row>
    <row r="110" spans="1:38" ht="15.75" customHeight="1" x14ac:dyDescent="0.25">
      <c r="A110" s="4"/>
      <c r="B110" s="4" t="s">
        <v>72</v>
      </c>
      <c r="C110" s="4"/>
      <c r="D110" s="4"/>
      <c r="E110" s="199">
        <v>925</v>
      </c>
      <c r="F110" s="56">
        <v>22845</v>
      </c>
      <c r="G110" s="56"/>
      <c r="H110" s="56">
        <v>-2317</v>
      </c>
      <c r="I110" s="56"/>
      <c r="J110" s="56">
        <f t="shared" si="14"/>
        <v>20528</v>
      </c>
      <c r="K110" s="56"/>
      <c r="L110" s="56">
        <f>'O&amp;M Adjustments'!AA60</f>
        <v>-2837.7821865360547</v>
      </c>
      <c r="M110" s="56"/>
      <c r="N110" s="56">
        <f t="shared" si="15"/>
        <v>17690.217813463947</v>
      </c>
    </row>
    <row r="111" spans="1:38" ht="15.75" customHeight="1" x14ac:dyDescent="0.25">
      <c r="A111" s="4"/>
      <c r="B111" s="4" t="s">
        <v>73</v>
      </c>
      <c r="C111" s="4"/>
      <c r="D111" s="4"/>
      <c r="E111" s="199">
        <v>926</v>
      </c>
      <c r="F111" s="56">
        <v>62096</v>
      </c>
      <c r="G111" s="56"/>
      <c r="H111" s="56">
        <v>-15288</v>
      </c>
      <c r="I111" s="56"/>
      <c r="J111" s="56">
        <f t="shared" si="14"/>
        <v>46808</v>
      </c>
      <c r="K111" s="56"/>
      <c r="L111" s="56">
        <f>'O&amp;M Adjustments'!AA61</f>
        <v>-396.58942000000002</v>
      </c>
      <c r="M111" s="56"/>
      <c r="N111" s="56">
        <f t="shared" si="15"/>
        <v>46411.410580000003</v>
      </c>
    </row>
    <row r="112" spans="1:38" ht="15.75" customHeight="1" x14ac:dyDescent="0.25">
      <c r="A112" s="4"/>
      <c r="B112" s="4" t="s">
        <v>74</v>
      </c>
      <c r="C112" s="4"/>
      <c r="D112" s="4"/>
      <c r="E112" s="199">
        <v>928</v>
      </c>
      <c r="F112" s="56">
        <v>74</v>
      </c>
      <c r="G112" s="56"/>
      <c r="H112" s="56">
        <v>-74</v>
      </c>
      <c r="I112" s="56"/>
      <c r="J112" s="56">
        <f t="shared" si="14"/>
        <v>0</v>
      </c>
      <c r="K112" s="56"/>
      <c r="L112" s="56">
        <f>'O&amp;M Adjustments'!AA62</f>
        <v>0</v>
      </c>
      <c r="M112" s="56"/>
      <c r="N112" s="56">
        <f t="shared" si="15"/>
        <v>0</v>
      </c>
    </row>
    <row r="113" spans="1:15" ht="15.75" customHeight="1" x14ac:dyDescent="0.25">
      <c r="A113" s="4"/>
      <c r="B113" s="4" t="s">
        <v>241</v>
      </c>
      <c r="C113" s="4"/>
      <c r="D113" s="4"/>
      <c r="E113" s="199">
        <v>930.1</v>
      </c>
      <c r="F113" s="56">
        <v>367</v>
      </c>
      <c r="G113" s="56"/>
      <c r="H113" s="56">
        <v>-244</v>
      </c>
      <c r="I113" s="56"/>
      <c r="J113" s="56">
        <f t="shared" si="14"/>
        <v>123</v>
      </c>
      <c r="K113" s="56"/>
      <c r="L113" s="56">
        <f>'O&amp;M Adjustments'!AA63</f>
        <v>0</v>
      </c>
      <c r="M113" s="56"/>
      <c r="N113" s="56">
        <f t="shared" si="15"/>
        <v>123</v>
      </c>
    </row>
    <row r="114" spans="1:15" ht="15.75" customHeight="1" x14ac:dyDescent="0.25">
      <c r="A114" s="4"/>
      <c r="B114" s="4" t="s">
        <v>240</v>
      </c>
      <c r="C114" s="4"/>
      <c r="D114" s="4"/>
      <c r="E114" s="199">
        <v>930.2</v>
      </c>
      <c r="F114" s="56">
        <v>145091</v>
      </c>
      <c r="G114" s="56"/>
      <c r="H114" s="90">
        <v>352</v>
      </c>
      <c r="I114" s="56"/>
      <c r="J114" s="56">
        <f t="shared" si="14"/>
        <v>145443</v>
      </c>
      <c r="K114" s="56"/>
      <c r="L114" s="56">
        <f>'O&amp;M Adjustments'!AA64</f>
        <v>-19212.402036513777</v>
      </c>
      <c r="M114" s="56"/>
      <c r="N114" s="56">
        <f t="shared" si="15"/>
        <v>126230.59796348622</v>
      </c>
    </row>
    <row r="115" spans="1:15" ht="15.75" customHeight="1" x14ac:dyDescent="0.25">
      <c r="A115" s="4"/>
      <c r="B115" s="4" t="s">
        <v>39</v>
      </c>
      <c r="C115" s="4"/>
      <c r="D115" s="4"/>
      <c r="E115" s="199">
        <v>931</v>
      </c>
      <c r="F115" s="59">
        <v>10885</v>
      </c>
      <c r="G115" s="59"/>
      <c r="H115" s="59">
        <v>242</v>
      </c>
      <c r="I115" s="59"/>
      <c r="J115" s="56">
        <f t="shared" si="14"/>
        <v>11127</v>
      </c>
      <c r="K115" s="59"/>
      <c r="L115" s="56">
        <f>'O&amp;M Adjustments'!AA65</f>
        <v>-635.86519127764211</v>
      </c>
      <c r="M115" s="59"/>
      <c r="N115" s="59">
        <f>J115+L115</f>
        <v>10491.134808722358</v>
      </c>
    </row>
    <row r="116" spans="1:15" ht="15.75" customHeight="1" x14ac:dyDescent="0.25">
      <c r="A116" s="4"/>
      <c r="B116" s="4" t="s">
        <v>75</v>
      </c>
      <c r="E116" s="199">
        <v>935</v>
      </c>
      <c r="F116" s="67">
        <v>2607</v>
      </c>
      <c r="H116" s="67">
        <v>13</v>
      </c>
      <c r="J116" s="61">
        <f t="shared" si="14"/>
        <v>2620</v>
      </c>
      <c r="L116" s="67">
        <f>'O&amp;M Adjustments'!AA66</f>
        <v>-34.592746444279953</v>
      </c>
      <c r="N116" s="67">
        <f>J116+L116</f>
        <v>2585.4072535557202</v>
      </c>
    </row>
    <row r="117" spans="1:15" ht="15.75" customHeight="1" x14ac:dyDescent="0.25">
      <c r="A117" s="4"/>
      <c r="B117" s="4"/>
      <c r="C117" s="4"/>
      <c r="D117" s="4"/>
      <c r="E117" s="199"/>
      <c r="F117" s="57"/>
      <c r="G117" s="57"/>
      <c r="H117" s="57"/>
      <c r="I117" s="57"/>
      <c r="J117" s="57"/>
      <c r="K117" s="57"/>
      <c r="L117" s="57"/>
      <c r="M117" s="57"/>
      <c r="N117" s="57"/>
    </row>
    <row r="118" spans="1:15" ht="15.75" customHeight="1" x14ac:dyDescent="0.25">
      <c r="A118" s="4" t="s">
        <v>76</v>
      </c>
      <c r="B118" s="4"/>
      <c r="C118" s="4"/>
      <c r="D118" s="4"/>
      <c r="E118" s="199"/>
      <c r="F118" s="68">
        <f>SUM(F106:F116)</f>
        <v>256510</v>
      </c>
      <c r="G118" s="68"/>
      <c r="H118" s="68">
        <f>SUM(H106:H116)</f>
        <v>-13662</v>
      </c>
      <c r="I118" s="68"/>
      <c r="J118" s="68">
        <f>SUM(J106:J116)</f>
        <v>242848</v>
      </c>
      <c r="K118" s="68"/>
      <c r="L118" s="68">
        <f>SUM(L106:L116)</f>
        <v>-25725.715018472627</v>
      </c>
      <c r="M118" s="68"/>
      <c r="N118" s="68">
        <f>SUM(N106:N116)</f>
        <v>217122.28498152737</v>
      </c>
    </row>
    <row r="119" spans="1:15" ht="15.75" customHeight="1" x14ac:dyDescent="0.25">
      <c r="A119" s="4"/>
      <c r="B119" s="4"/>
      <c r="C119" s="4"/>
      <c r="D119" s="4"/>
      <c r="E119" s="199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1:15" ht="15.75" customHeight="1" x14ac:dyDescent="0.3">
      <c r="A120" s="70" t="s">
        <v>77</v>
      </c>
      <c r="B120" s="70"/>
      <c r="C120" s="70"/>
      <c r="D120" s="70"/>
      <c r="E120" s="201"/>
      <c r="F120" s="71">
        <f>F90+F118</f>
        <v>1442018</v>
      </c>
      <c r="G120" s="71"/>
      <c r="H120" s="71">
        <f>H90+H118</f>
        <v>-277315</v>
      </c>
      <c r="I120" s="71"/>
      <c r="J120" s="72">
        <f>+F120+H120</f>
        <v>1164703</v>
      </c>
      <c r="K120" s="71"/>
      <c r="L120" s="71">
        <f>L90+L118</f>
        <v>-45590.83545106314</v>
      </c>
      <c r="M120" s="71"/>
      <c r="N120" s="72">
        <f>J120+L120</f>
        <v>1119112.1645489368</v>
      </c>
    </row>
    <row r="121" spans="1:15" ht="15" x14ac:dyDescent="0.25">
      <c r="A121" s="4"/>
      <c r="B121" s="4"/>
      <c r="C121" s="4"/>
      <c r="D121" s="4"/>
      <c r="E121" s="197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7" spans="1:15" ht="15.6" x14ac:dyDescent="0.3">
      <c r="A127" s="42" t="s">
        <v>0</v>
      </c>
      <c r="C127" s="42" t="s">
        <v>238</v>
      </c>
      <c r="N127" s="43" t="s">
        <v>438</v>
      </c>
    </row>
    <row r="128" spans="1:15" ht="15.6" x14ac:dyDescent="0.3">
      <c r="A128" s="42" t="s">
        <v>1</v>
      </c>
      <c r="B128" s="42"/>
      <c r="C128" s="213">
        <v>49421</v>
      </c>
      <c r="D128" s="42"/>
      <c r="L128" s="4"/>
      <c r="M128" s="4"/>
      <c r="N128" s="43" t="s">
        <v>78</v>
      </c>
    </row>
    <row r="129" spans="1:40" ht="15.6" x14ac:dyDescent="0.3">
      <c r="A129" s="42" t="s">
        <v>3</v>
      </c>
      <c r="B129" s="42"/>
      <c r="C129" s="42" t="s">
        <v>239</v>
      </c>
      <c r="D129" s="42"/>
      <c r="L129" s="4"/>
      <c r="M129" s="4"/>
      <c r="N129" s="95" t="s">
        <v>289</v>
      </c>
    </row>
    <row r="130" spans="1:40" ht="15.6" x14ac:dyDescent="0.3">
      <c r="A130" s="42" t="s">
        <v>4</v>
      </c>
      <c r="B130" s="42"/>
      <c r="C130" s="44">
        <v>43465</v>
      </c>
      <c r="D130" s="42"/>
    </row>
    <row r="131" spans="1:40" ht="15.6" x14ac:dyDescent="0.3">
      <c r="A131" s="4"/>
      <c r="B131" s="4"/>
      <c r="C131" s="4"/>
      <c r="D131" s="4"/>
      <c r="E131" s="197"/>
      <c r="F131" s="73"/>
      <c r="G131" s="46"/>
      <c r="H131" s="73"/>
      <c r="I131" s="47"/>
      <c r="J131" s="47" t="s">
        <v>5</v>
      </c>
      <c r="K131" s="47"/>
      <c r="L131" s="46"/>
      <c r="M131" s="46"/>
      <c r="N131" s="73"/>
    </row>
    <row r="132" spans="1:40" ht="15.6" x14ac:dyDescent="0.3">
      <c r="A132" s="4"/>
      <c r="B132" s="4"/>
      <c r="C132" s="4"/>
      <c r="D132" s="4"/>
      <c r="E132" s="197"/>
      <c r="F132" s="73"/>
      <c r="G132" s="46"/>
      <c r="H132" s="47" t="s">
        <v>5</v>
      </c>
      <c r="I132" s="47"/>
      <c r="J132" s="47" t="s">
        <v>6</v>
      </c>
      <c r="K132" s="47"/>
      <c r="L132" s="46" t="s">
        <v>7</v>
      </c>
      <c r="M132" s="46"/>
      <c r="N132" s="46"/>
    </row>
    <row r="133" spans="1:40" ht="15.6" x14ac:dyDescent="0.3">
      <c r="A133" s="4"/>
      <c r="B133" s="4"/>
      <c r="C133" s="4"/>
      <c r="D133" s="4"/>
      <c r="E133" s="197"/>
      <c r="F133" s="46" t="s">
        <v>8</v>
      </c>
      <c r="G133" s="46"/>
      <c r="H133" s="47" t="s">
        <v>9</v>
      </c>
      <c r="I133" s="47"/>
      <c r="J133" s="47" t="s">
        <v>8</v>
      </c>
      <c r="K133" s="47"/>
      <c r="L133" s="47" t="s">
        <v>10</v>
      </c>
      <c r="M133" s="47"/>
      <c r="N133" s="46" t="s">
        <v>11</v>
      </c>
    </row>
    <row r="134" spans="1:40" ht="15.6" x14ac:dyDescent="0.3">
      <c r="A134" s="4"/>
      <c r="B134" s="4"/>
      <c r="C134" s="4"/>
      <c r="D134" s="4"/>
      <c r="E134" s="197"/>
      <c r="F134" s="48" t="s">
        <v>12</v>
      </c>
      <c r="G134" s="46"/>
      <c r="H134" s="49" t="s">
        <v>136</v>
      </c>
      <c r="I134" s="46"/>
      <c r="J134" s="49" t="s">
        <v>13</v>
      </c>
      <c r="K134" s="46"/>
      <c r="L134" s="50" t="s">
        <v>14</v>
      </c>
      <c r="M134" s="46"/>
      <c r="N134" s="48" t="s">
        <v>13</v>
      </c>
    </row>
    <row r="135" spans="1:40" ht="15.6" x14ac:dyDescent="0.3">
      <c r="A135" s="4"/>
      <c r="B135" s="4"/>
      <c r="C135" s="4"/>
      <c r="D135" s="4"/>
      <c r="E135" s="197"/>
      <c r="F135" s="46" t="s">
        <v>15</v>
      </c>
      <c r="G135" s="46"/>
      <c r="H135" s="51" t="s">
        <v>16</v>
      </c>
      <c r="I135" s="51"/>
      <c r="J135" s="51" t="s">
        <v>17</v>
      </c>
      <c r="K135" s="51"/>
      <c r="L135" s="52" t="s">
        <v>18</v>
      </c>
      <c r="M135" s="46"/>
      <c r="N135" s="51" t="s">
        <v>19</v>
      </c>
    </row>
    <row r="136" spans="1:40" ht="15" x14ac:dyDescent="0.25">
      <c r="A136" s="10"/>
      <c r="B136" s="4"/>
      <c r="C136" s="4"/>
      <c r="D136" s="4"/>
      <c r="E136" s="197"/>
      <c r="F136" s="74"/>
      <c r="G136" s="74"/>
      <c r="H136" s="75"/>
      <c r="I136" s="75"/>
      <c r="J136" s="75"/>
      <c r="K136" s="75"/>
      <c r="L136" s="74"/>
      <c r="M136" s="74"/>
      <c r="N136" s="74"/>
    </row>
    <row r="137" spans="1:40" ht="15.6" x14ac:dyDescent="0.3">
      <c r="A137" s="76" t="s">
        <v>79</v>
      </c>
      <c r="B137" s="4"/>
      <c r="C137" s="4"/>
      <c r="D137" s="4"/>
      <c r="E137" s="197"/>
      <c r="F137" s="4"/>
      <c r="G137" s="4"/>
      <c r="H137" s="4"/>
      <c r="I137" s="4"/>
      <c r="J137" s="4"/>
      <c r="K137" s="4"/>
      <c r="L137" s="4"/>
      <c r="M137" s="4"/>
      <c r="N137" s="4"/>
    </row>
    <row r="138" spans="1:40" ht="15" x14ac:dyDescent="0.25">
      <c r="A138" s="10"/>
      <c r="B138" s="4"/>
      <c r="C138" s="4"/>
      <c r="D138" s="4"/>
      <c r="E138" s="197"/>
      <c r="F138" s="4"/>
      <c r="G138" s="4"/>
      <c r="H138" s="4"/>
      <c r="I138" s="4"/>
      <c r="J138" s="4"/>
      <c r="K138" s="4"/>
      <c r="L138" s="4"/>
      <c r="M138" s="4"/>
      <c r="N138" s="4"/>
    </row>
    <row r="139" spans="1:40" ht="15" x14ac:dyDescent="0.25">
      <c r="A139" s="10"/>
      <c r="B139" s="4"/>
      <c r="C139" s="4"/>
      <c r="D139" s="4"/>
      <c r="E139" s="197"/>
      <c r="F139" s="4"/>
      <c r="G139" s="4"/>
      <c r="H139" s="4"/>
      <c r="I139" s="4"/>
      <c r="J139" s="4"/>
      <c r="K139" s="4"/>
      <c r="L139" s="4"/>
      <c r="M139" s="4"/>
      <c r="N139" s="4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</row>
    <row r="140" spans="1:40" ht="15" x14ac:dyDescent="0.25">
      <c r="A140" s="10" t="s">
        <v>80</v>
      </c>
      <c r="B140" s="4"/>
      <c r="C140" s="4"/>
      <c r="D140" s="4"/>
      <c r="E140" s="197"/>
      <c r="F140" s="56">
        <f>$F$232</f>
        <v>11714374</v>
      </c>
      <c r="G140" s="57"/>
      <c r="H140" s="56">
        <f>$H$232</f>
        <v>-193559</v>
      </c>
      <c r="I140" s="56"/>
      <c r="J140" s="56">
        <f>+F140+H140</f>
        <v>11520815</v>
      </c>
      <c r="K140" s="56"/>
      <c r="L140" s="56">
        <f>$L$232</f>
        <v>-116679.73049</v>
      </c>
      <c r="M140" s="56"/>
      <c r="N140" s="56">
        <f>J140+L140</f>
        <v>11404135.269509999</v>
      </c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</row>
    <row r="141" spans="1:40" ht="15" x14ac:dyDescent="0.25">
      <c r="A141" s="10" t="s">
        <v>81</v>
      </c>
      <c r="B141" s="4"/>
      <c r="C141" s="4"/>
      <c r="D141" s="4"/>
      <c r="E141" s="197"/>
      <c r="F141" s="61">
        <f>$F$303</f>
        <v>-4014836</v>
      </c>
      <c r="G141" s="57"/>
      <c r="H141" s="61">
        <f>$H$303</f>
        <v>210823</v>
      </c>
      <c r="I141" s="56"/>
      <c r="J141" s="61">
        <f>$J$303</f>
        <v>-3804013</v>
      </c>
      <c r="K141" s="56"/>
      <c r="L141" s="61">
        <f ca="1">$L$303</f>
        <v>0</v>
      </c>
      <c r="M141" s="56"/>
      <c r="N141" s="61">
        <f ca="1">$N$303</f>
        <v>-3804013</v>
      </c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</row>
    <row r="142" spans="1:40" ht="15" x14ac:dyDescent="0.25">
      <c r="A142" s="10"/>
      <c r="B142" s="4"/>
      <c r="C142" s="4"/>
      <c r="D142" s="4"/>
      <c r="E142" s="197"/>
      <c r="F142" s="56"/>
      <c r="G142" s="57"/>
      <c r="H142" s="56"/>
      <c r="I142" s="56"/>
      <c r="J142" s="56"/>
      <c r="K142" s="56"/>
      <c r="L142" s="56"/>
      <c r="M142" s="56"/>
      <c r="N142" s="56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</row>
    <row r="143" spans="1:40" ht="15" x14ac:dyDescent="0.25">
      <c r="A143" s="10" t="s">
        <v>82</v>
      </c>
      <c r="B143" s="4"/>
      <c r="C143" s="4"/>
      <c r="D143" s="4"/>
      <c r="E143" s="197"/>
      <c r="F143" s="56">
        <f>F140+F141</f>
        <v>7699538</v>
      </c>
      <c r="G143" s="57"/>
      <c r="H143" s="56">
        <f>H140+H141</f>
        <v>17264</v>
      </c>
      <c r="I143" s="56"/>
      <c r="J143" s="56">
        <f>J140+J141</f>
        <v>7716802</v>
      </c>
      <c r="K143" s="56"/>
      <c r="L143" s="56">
        <f ca="1">+L140+L141</f>
        <v>-116679.73049</v>
      </c>
      <c r="M143" s="56"/>
      <c r="N143" s="56">
        <f ca="1">N140+N141</f>
        <v>7600122.2695099991</v>
      </c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</row>
    <row r="144" spans="1:40" ht="15" x14ac:dyDescent="0.25">
      <c r="A144" s="10"/>
      <c r="B144" s="4"/>
      <c r="C144" s="4"/>
      <c r="D144" s="4"/>
      <c r="E144" s="197"/>
      <c r="F144" s="56"/>
      <c r="G144" s="57"/>
      <c r="H144" s="56"/>
      <c r="I144" s="56"/>
      <c r="J144" s="56"/>
      <c r="K144" s="56"/>
      <c r="L144" s="56"/>
      <c r="M144" s="56"/>
      <c r="N144" s="56"/>
    </row>
    <row r="145" spans="1:17" ht="15" x14ac:dyDescent="0.25">
      <c r="A145" s="10" t="s">
        <v>147</v>
      </c>
      <c r="B145" s="4"/>
      <c r="C145" s="4"/>
      <c r="D145" s="4"/>
      <c r="E145" s="197"/>
      <c r="F145" s="56">
        <v>427251</v>
      </c>
      <c r="G145" s="57"/>
      <c r="H145" s="56">
        <v>-427251</v>
      </c>
      <c r="I145" s="56"/>
      <c r="J145" s="56">
        <f t="shared" ref="J145:J150" si="16">+F145+H145</f>
        <v>0</v>
      </c>
      <c r="K145" s="56"/>
      <c r="L145" s="56">
        <v>0</v>
      </c>
      <c r="M145" s="56"/>
      <c r="N145" s="56">
        <f t="shared" ref="N145:N154" si="17">J145+L145</f>
        <v>0</v>
      </c>
    </row>
    <row r="146" spans="1:17" ht="15" x14ac:dyDescent="0.25">
      <c r="A146" s="10" t="s">
        <v>83</v>
      </c>
      <c r="B146" s="4"/>
      <c r="C146" s="4"/>
      <c r="D146" s="4"/>
      <c r="E146" s="197"/>
      <c r="F146" s="56">
        <v>11382</v>
      </c>
      <c r="G146" s="57"/>
      <c r="H146" s="90">
        <v>-10453</v>
      </c>
      <c r="I146" s="56"/>
      <c r="J146" s="56">
        <f t="shared" si="16"/>
        <v>929</v>
      </c>
      <c r="K146" s="56"/>
      <c r="L146" s="56">
        <v>0</v>
      </c>
      <c r="M146" s="56"/>
      <c r="N146" s="56">
        <f t="shared" si="17"/>
        <v>929</v>
      </c>
    </row>
    <row r="147" spans="1:17" ht="15" x14ac:dyDescent="0.25">
      <c r="A147" s="10" t="s">
        <v>252</v>
      </c>
      <c r="B147" s="4"/>
      <c r="C147" s="4"/>
      <c r="D147" s="4"/>
      <c r="E147" s="197"/>
      <c r="F147" s="56">
        <v>-6931</v>
      </c>
      <c r="G147" s="57"/>
      <c r="H147" s="90">
        <v>-6949</v>
      </c>
      <c r="I147" s="56"/>
      <c r="J147" s="56">
        <f t="shared" si="16"/>
        <v>-13880</v>
      </c>
      <c r="K147" s="56"/>
      <c r="L147" s="56">
        <v>0</v>
      </c>
      <c r="M147" s="56"/>
      <c r="N147" s="56">
        <f>J147+L147</f>
        <v>-13880</v>
      </c>
      <c r="Q147" s="4"/>
    </row>
    <row r="148" spans="1:17" ht="15" x14ac:dyDescent="0.25">
      <c r="A148" s="10" t="s">
        <v>86</v>
      </c>
      <c r="B148" s="4"/>
      <c r="C148" s="4"/>
      <c r="D148" s="4"/>
      <c r="E148" s="197"/>
      <c r="F148" s="56">
        <v>-1022136</v>
      </c>
      <c r="G148" s="57"/>
      <c r="H148" s="90">
        <v>53103</v>
      </c>
      <c r="I148" s="56"/>
      <c r="J148" s="56">
        <f t="shared" si="16"/>
        <v>-969033</v>
      </c>
      <c r="K148" s="56"/>
      <c r="L148" s="56">
        <v>0</v>
      </c>
      <c r="M148" s="56"/>
      <c r="N148" s="56">
        <f>J148+L148</f>
        <v>-969033</v>
      </c>
      <c r="Q148" s="4"/>
    </row>
    <row r="149" spans="1:17" ht="15" x14ac:dyDescent="0.25">
      <c r="A149" s="10" t="s">
        <v>84</v>
      </c>
      <c r="B149" s="4"/>
      <c r="C149" s="4"/>
      <c r="D149" s="4"/>
      <c r="E149" s="197"/>
      <c r="F149" s="56">
        <v>109729</v>
      </c>
      <c r="G149" s="57"/>
      <c r="H149" s="56">
        <v>0</v>
      </c>
      <c r="I149" s="56"/>
      <c r="J149" s="56">
        <f t="shared" si="16"/>
        <v>109729</v>
      </c>
      <c r="K149" s="56"/>
      <c r="L149" s="56">
        <v>0</v>
      </c>
      <c r="M149" s="56"/>
      <c r="N149" s="56">
        <f>J149+L149</f>
        <v>109729</v>
      </c>
      <c r="Q149" s="4"/>
    </row>
    <row r="150" spans="1:17" ht="15" x14ac:dyDescent="0.25">
      <c r="A150" s="77" t="s">
        <v>253</v>
      </c>
      <c r="B150" s="4"/>
      <c r="C150" s="4"/>
      <c r="D150" s="4"/>
      <c r="E150" s="197"/>
      <c r="F150" s="90">
        <v>72787</v>
      </c>
      <c r="G150" s="57"/>
      <c r="H150" s="90">
        <v>-46583</v>
      </c>
      <c r="I150" s="56"/>
      <c r="J150" s="56">
        <f t="shared" si="16"/>
        <v>26204</v>
      </c>
      <c r="K150" s="56"/>
      <c r="L150" s="56">
        <f ca="1">'Cash Working Capital'!K46/1000</f>
        <v>-1980.4769858971833</v>
      </c>
      <c r="M150" s="56"/>
      <c r="N150" s="56">
        <f ca="1">J150+L150</f>
        <v>24223.523014102815</v>
      </c>
      <c r="Q150" s="4"/>
    </row>
    <row r="151" spans="1:17" ht="15" x14ac:dyDescent="0.25">
      <c r="A151" s="10" t="s">
        <v>85</v>
      </c>
      <c r="B151" s="4"/>
      <c r="C151" s="4"/>
      <c r="D151" s="4"/>
      <c r="E151" s="197"/>
      <c r="F151" s="56">
        <v>17994</v>
      </c>
      <c r="G151" s="57"/>
      <c r="H151" s="56">
        <v>172386</v>
      </c>
      <c r="I151" s="56"/>
      <c r="J151" s="56">
        <f t="shared" ref="J151:J154" si="18">+F151+H151</f>
        <v>190380</v>
      </c>
      <c r="K151" s="56"/>
      <c r="L151" s="90">
        <f>-176268</f>
        <v>-176268</v>
      </c>
      <c r="M151" s="56"/>
      <c r="N151" s="56">
        <f t="shared" si="17"/>
        <v>14112</v>
      </c>
      <c r="Q151" s="4"/>
    </row>
    <row r="152" spans="1:17" ht="15" x14ac:dyDescent="0.25">
      <c r="A152" s="10" t="s">
        <v>87</v>
      </c>
      <c r="B152" s="4"/>
      <c r="C152" s="4"/>
      <c r="D152" s="4"/>
      <c r="E152" s="197"/>
      <c r="F152" s="56">
        <v>-17870</v>
      </c>
      <c r="G152" s="57"/>
      <c r="H152" s="56">
        <v>17453</v>
      </c>
      <c r="I152" s="56"/>
      <c r="J152" s="56">
        <f t="shared" ref="J152" si="19">+F152+H152</f>
        <v>-417</v>
      </c>
      <c r="K152" s="56"/>
      <c r="L152" s="56">
        <v>0</v>
      </c>
      <c r="M152" s="56"/>
      <c r="N152" s="56">
        <f t="shared" ref="N152" si="20">J152+L152</f>
        <v>-417</v>
      </c>
      <c r="P152" s="4"/>
      <c r="Q152" s="4"/>
    </row>
    <row r="153" spans="1:17" ht="15" x14ac:dyDescent="0.25">
      <c r="A153" s="10" t="s">
        <v>254</v>
      </c>
      <c r="B153" s="4"/>
      <c r="C153" s="4"/>
      <c r="D153" s="4"/>
      <c r="E153" s="197"/>
      <c r="F153" s="56">
        <v>-1046387</v>
      </c>
      <c r="G153" s="57"/>
      <c r="H153" s="90">
        <v>267256</v>
      </c>
      <c r="I153" s="56"/>
      <c r="J153" s="56">
        <f t="shared" si="18"/>
        <v>-779131</v>
      </c>
      <c r="K153" s="56"/>
      <c r="L153" s="56">
        <v>0</v>
      </c>
      <c r="M153" s="56"/>
      <c r="N153" s="56">
        <f t="shared" si="17"/>
        <v>-779131</v>
      </c>
      <c r="Q153" s="4"/>
    </row>
    <row r="154" spans="1:17" ht="15" x14ac:dyDescent="0.25">
      <c r="A154" s="10" t="s">
        <v>148</v>
      </c>
      <c r="B154" s="4"/>
      <c r="C154" s="4"/>
      <c r="D154" s="4"/>
      <c r="E154" s="197"/>
      <c r="F154" s="61">
        <v>199295</v>
      </c>
      <c r="G154" s="57"/>
      <c r="H154" s="67">
        <v>-65642</v>
      </c>
      <c r="I154" s="56"/>
      <c r="J154" s="61">
        <f t="shared" si="18"/>
        <v>133653</v>
      </c>
      <c r="K154" s="56"/>
      <c r="L154" s="61">
        <f>-19627.578-8758-96.696-(1570-511.29)-(-'Medicare Part D'!C14/1000)</f>
        <v>-57172.983999999997</v>
      </c>
      <c r="M154" s="56"/>
      <c r="N154" s="61">
        <f t="shared" si="17"/>
        <v>76480.016000000003</v>
      </c>
      <c r="P154" s="4"/>
      <c r="Q154" s="4"/>
    </row>
    <row r="155" spans="1:17" ht="15" x14ac:dyDescent="0.25">
      <c r="A155" s="10"/>
      <c r="B155" s="4"/>
      <c r="C155" s="4"/>
      <c r="D155" s="4"/>
      <c r="E155" s="197"/>
      <c r="F155" s="56"/>
      <c r="G155" s="57"/>
      <c r="H155" s="56"/>
      <c r="I155" s="56"/>
      <c r="J155" s="56"/>
      <c r="K155" s="56"/>
      <c r="L155" s="56"/>
      <c r="M155" s="56"/>
      <c r="N155" s="56"/>
      <c r="P155" s="4"/>
      <c r="Q155" s="4"/>
    </row>
    <row r="156" spans="1:17" ht="15.6" x14ac:dyDescent="0.3">
      <c r="A156" s="76" t="s">
        <v>88</v>
      </c>
      <c r="B156" s="42"/>
      <c r="C156" s="42"/>
      <c r="D156" s="42"/>
      <c r="E156" s="202"/>
      <c r="F156" s="72">
        <f>SUM(F143:F154)</f>
        <v>6444652</v>
      </c>
      <c r="G156" s="70"/>
      <c r="H156" s="72">
        <f>SUM(H143:H154)</f>
        <v>-29416</v>
      </c>
      <c r="I156" s="72"/>
      <c r="J156" s="72">
        <f>SUM(J143:J154)</f>
        <v>6415236</v>
      </c>
      <c r="K156" s="72"/>
      <c r="L156" s="72">
        <f ca="1">SUM(L143:L154)</f>
        <v>-352101.19147589715</v>
      </c>
      <c r="M156" s="72"/>
      <c r="N156" s="72">
        <f ca="1">SUM(N143:N154)</f>
        <v>6063134.808524102</v>
      </c>
      <c r="P156" s="4"/>
      <c r="Q156" s="4"/>
    </row>
    <row r="157" spans="1:17" ht="15" x14ac:dyDescent="0.25">
      <c r="A157" s="10"/>
      <c r="B157" s="4"/>
      <c r="C157" s="4"/>
      <c r="D157" s="4"/>
      <c r="E157" s="197"/>
      <c r="F157" s="78"/>
      <c r="G157" s="78"/>
      <c r="H157" s="78"/>
      <c r="I157" s="78"/>
      <c r="J157" s="78"/>
      <c r="K157" s="78"/>
      <c r="L157" s="78"/>
      <c r="M157" s="78"/>
      <c r="N157" s="78"/>
      <c r="P157" s="4"/>
      <c r="Q157" s="4"/>
    </row>
    <row r="158" spans="1:17" ht="15" x14ac:dyDescent="0.25">
      <c r="A158" s="10"/>
      <c r="B158" s="4"/>
      <c r="C158" s="4"/>
      <c r="D158" s="4"/>
      <c r="E158" s="197"/>
      <c r="F158" s="4"/>
      <c r="G158" s="4"/>
      <c r="H158" s="4"/>
      <c r="I158" s="4"/>
      <c r="J158" s="4"/>
      <c r="K158" s="4"/>
      <c r="L158" s="4"/>
      <c r="M158" s="4"/>
      <c r="N158" s="4"/>
      <c r="P158" s="4"/>
      <c r="Q158" s="4"/>
    </row>
    <row r="159" spans="1:17" ht="15.6" x14ac:dyDescent="0.3">
      <c r="A159" s="76" t="s">
        <v>89</v>
      </c>
      <c r="B159" s="42"/>
      <c r="C159" s="42"/>
      <c r="D159" s="42"/>
      <c r="E159" s="202"/>
      <c r="F159" s="79">
        <v>7.3899999999999993E-2</v>
      </c>
      <c r="G159" s="80"/>
      <c r="H159" s="80"/>
      <c r="I159" s="80"/>
      <c r="J159" s="133">
        <f>F159</f>
        <v>7.3899999999999993E-2</v>
      </c>
      <c r="K159" s="80"/>
      <c r="L159" s="80"/>
      <c r="M159" s="80"/>
      <c r="N159" s="305">
        <v>6.6500000000000004E-2</v>
      </c>
      <c r="P159" s="4"/>
      <c r="Q159" s="4"/>
    </row>
    <row r="160" spans="1:17" ht="15" x14ac:dyDescent="0.25">
      <c r="A160" s="77"/>
      <c r="B160" s="4"/>
      <c r="C160" s="4"/>
      <c r="D160" s="4"/>
      <c r="E160" s="197"/>
      <c r="F160" s="4"/>
      <c r="G160" s="4"/>
      <c r="H160" s="4"/>
      <c r="I160" s="4"/>
      <c r="J160" s="4"/>
      <c r="K160" s="4"/>
      <c r="L160" s="4"/>
      <c r="M160" s="4"/>
      <c r="N160" s="4"/>
      <c r="P160" s="4"/>
      <c r="Q160" s="4"/>
    </row>
    <row r="161" spans="1:38" ht="15" x14ac:dyDescent="0.25">
      <c r="A161" s="77"/>
      <c r="B161" s="4"/>
      <c r="C161" s="4"/>
      <c r="D161" s="4"/>
      <c r="E161" s="197"/>
      <c r="F161" s="4"/>
      <c r="G161" s="4"/>
      <c r="H161" s="4"/>
      <c r="I161" s="4"/>
      <c r="J161" s="4"/>
      <c r="K161" s="4"/>
      <c r="L161" s="4"/>
      <c r="M161" s="4"/>
      <c r="N161" s="4"/>
      <c r="P161" s="4"/>
      <c r="Q161" s="4"/>
    </row>
    <row r="162" spans="1:38" ht="15.6" x14ac:dyDescent="0.3">
      <c r="A162" s="81" t="s">
        <v>90</v>
      </c>
      <c r="B162" s="42"/>
      <c r="C162" s="42"/>
      <c r="D162" s="42"/>
      <c r="E162" s="202"/>
      <c r="F162" s="72">
        <f>F156*F159</f>
        <v>476259.78279999999</v>
      </c>
      <c r="G162" s="70"/>
      <c r="H162" s="72">
        <f>J162-F162</f>
        <v>-2173.8424000000232</v>
      </c>
      <c r="I162" s="70"/>
      <c r="J162" s="72">
        <f>J156*J159</f>
        <v>474085.94039999996</v>
      </c>
      <c r="K162" s="70"/>
      <c r="L162" s="72">
        <f ca="1">+N162-J162</f>
        <v>-70887.475633147173</v>
      </c>
      <c r="M162" s="70"/>
      <c r="N162" s="186">
        <f ca="1">+N156*N159</f>
        <v>403198.46476685279</v>
      </c>
      <c r="P162" s="54"/>
      <c r="Q162" s="54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</row>
    <row r="163" spans="1:38" ht="15.6" x14ac:dyDescent="0.3">
      <c r="A163" s="81"/>
      <c r="B163" s="42"/>
      <c r="C163" s="42"/>
      <c r="D163" s="42"/>
      <c r="E163" s="202"/>
      <c r="F163" s="72"/>
      <c r="G163" s="70"/>
      <c r="H163" s="72"/>
      <c r="I163" s="70"/>
      <c r="J163" s="72"/>
      <c r="K163" s="70"/>
      <c r="L163" s="72"/>
      <c r="M163" s="70"/>
      <c r="N163" s="72"/>
      <c r="P163" s="54"/>
      <c r="Q163" s="54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</row>
    <row r="164" spans="1:38" ht="15" x14ac:dyDescent="0.25">
      <c r="A164" s="82"/>
      <c r="B164" s="4"/>
      <c r="C164" s="4"/>
      <c r="D164" s="4"/>
      <c r="E164" s="19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</row>
    <row r="165" spans="1:38" ht="15.6" x14ac:dyDescent="0.3">
      <c r="A165" s="42" t="s">
        <v>0</v>
      </c>
      <c r="C165" s="42" t="s">
        <v>238</v>
      </c>
      <c r="N165" s="43" t="s">
        <v>439</v>
      </c>
      <c r="P165" s="54"/>
      <c r="Q165" s="54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</row>
    <row r="166" spans="1:38" ht="15.6" x14ac:dyDescent="0.3">
      <c r="A166" s="42" t="s">
        <v>1</v>
      </c>
      <c r="B166" s="42"/>
      <c r="C166" s="213">
        <v>49421</v>
      </c>
      <c r="D166" s="42"/>
      <c r="L166" s="4"/>
      <c r="M166" s="4"/>
      <c r="N166" s="43" t="s">
        <v>91</v>
      </c>
      <c r="P166" s="54"/>
      <c r="Q166" s="54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</row>
    <row r="167" spans="1:38" ht="15.6" x14ac:dyDescent="0.3">
      <c r="A167" s="42" t="s">
        <v>3</v>
      </c>
      <c r="B167" s="42"/>
      <c r="C167" s="42" t="s">
        <v>239</v>
      </c>
      <c r="D167" s="42"/>
      <c r="L167" s="4"/>
      <c r="M167" s="4"/>
      <c r="N167" s="95" t="s">
        <v>289</v>
      </c>
      <c r="P167" s="54"/>
      <c r="Q167" s="54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</row>
    <row r="168" spans="1:38" ht="17.399999999999999" x14ac:dyDescent="0.3">
      <c r="A168" s="42" t="s">
        <v>4</v>
      </c>
      <c r="B168" s="42"/>
      <c r="C168" s="44">
        <v>43465</v>
      </c>
      <c r="D168" s="42"/>
      <c r="L168" s="4"/>
      <c r="M168" s="4"/>
      <c r="N168" s="3"/>
      <c r="P168" s="54"/>
      <c r="Q168" s="54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</row>
    <row r="169" spans="1:38" ht="15.6" x14ac:dyDescent="0.3">
      <c r="D169" s="42"/>
      <c r="E169" s="197"/>
      <c r="F169" s="73"/>
      <c r="G169" s="46"/>
      <c r="H169" s="73"/>
      <c r="I169" s="47"/>
      <c r="J169" s="47" t="s">
        <v>5</v>
      </c>
      <c r="K169" s="47"/>
      <c r="L169" s="46"/>
      <c r="M169" s="46"/>
      <c r="N169" s="73"/>
      <c r="P169" s="54"/>
      <c r="Q169" s="54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</row>
    <row r="170" spans="1:38" ht="15.6" x14ac:dyDescent="0.3">
      <c r="A170" s="4"/>
      <c r="B170" s="4"/>
      <c r="C170" s="4"/>
      <c r="D170" s="4"/>
      <c r="E170" s="197"/>
      <c r="F170" s="73"/>
      <c r="G170" s="46"/>
      <c r="H170" s="47" t="s">
        <v>5</v>
      </c>
      <c r="I170" s="47"/>
      <c r="J170" s="47" t="s">
        <v>6</v>
      </c>
      <c r="K170" s="47"/>
      <c r="L170" s="46" t="s">
        <v>7</v>
      </c>
      <c r="M170" s="46"/>
      <c r="N170" s="46"/>
      <c r="P170" s="54"/>
      <c r="Q170" s="54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</row>
    <row r="171" spans="1:38" ht="15.6" x14ac:dyDescent="0.3">
      <c r="A171" s="4"/>
      <c r="B171" s="4"/>
      <c r="C171" s="4"/>
      <c r="D171" s="4"/>
      <c r="E171" s="197"/>
      <c r="F171" s="46" t="s">
        <v>8</v>
      </c>
      <c r="G171" s="46"/>
      <c r="H171" s="47" t="s">
        <v>9</v>
      </c>
      <c r="I171" s="47"/>
      <c r="J171" s="47" t="s">
        <v>8</v>
      </c>
      <c r="K171" s="47"/>
      <c r="L171" s="47" t="s">
        <v>10</v>
      </c>
      <c r="M171" s="47"/>
      <c r="N171" s="46" t="s">
        <v>11</v>
      </c>
      <c r="P171" s="54"/>
      <c r="Q171" s="54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</row>
    <row r="172" spans="1:38" ht="15.6" x14ac:dyDescent="0.3">
      <c r="A172" s="4"/>
      <c r="B172" s="4"/>
      <c r="C172" s="4"/>
      <c r="D172" s="4"/>
      <c r="E172" s="197"/>
      <c r="F172" s="48" t="s">
        <v>12</v>
      </c>
      <c r="G172" s="46"/>
      <c r="H172" s="49" t="s">
        <v>136</v>
      </c>
      <c r="I172" s="46"/>
      <c r="J172" s="49" t="s">
        <v>13</v>
      </c>
      <c r="K172" s="46"/>
      <c r="L172" s="50" t="s">
        <v>14</v>
      </c>
      <c r="M172" s="46"/>
      <c r="N172" s="48" t="s">
        <v>13</v>
      </c>
      <c r="P172" s="54"/>
      <c r="Q172" s="54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</row>
    <row r="173" spans="1:38" ht="15.6" x14ac:dyDescent="0.3">
      <c r="A173" s="4"/>
      <c r="B173" s="4"/>
      <c r="C173" s="4"/>
      <c r="D173" s="4"/>
      <c r="E173" s="197"/>
      <c r="F173" s="46" t="s">
        <v>15</v>
      </c>
      <c r="G173" s="46"/>
      <c r="H173" s="51" t="s">
        <v>16</v>
      </c>
      <c r="I173" s="51"/>
      <c r="J173" s="51" t="s">
        <v>17</v>
      </c>
      <c r="K173" s="51"/>
      <c r="L173" s="52" t="s">
        <v>18</v>
      </c>
      <c r="M173" s="46"/>
      <c r="N173" s="51" t="s">
        <v>19</v>
      </c>
      <c r="P173" s="54"/>
      <c r="Q173" s="54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</row>
    <row r="174" spans="1:38" ht="15.6" x14ac:dyDescent="0.3">
      <c r="A174" s="76" t="s">
        <v>138</v>
      </c>
      <c r="B174" s="4"/>
      <c r="C174" s="4"/>
      <c r="D174" s="4"/>
      <c r="E174" s="197"/>
      <c r="F174" s="4"/>
      <c r="G174" s="4"/>
      <c r="H174" s="4"/>
      <c r="I174" s="4"/>
      <c r="J174" s="4"/>
      <c r="K174" s="4"/>
      <c r="L174" s="4"/>
      <c r="M174" s="4"/>
      <c r="N174" s="4"/>
      <c r="P174" s="54"/>
      <c r="Q174" s="54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</row>
    <row r="175" spans="1:38" ht="15" x14ac:dyDescent="0.25">
      <c r="A175" s="10" t="s">
        <v>92</v>
      </c>
      <c r="B175" s="4" t="s">
        <v>93</v>
      </c>
      <c r="C175" s="4"/>
      <c r="D175" s="4"/>
      <c r="E175" s="203" t="s">
        <v>282</v>
      </c>
      <c r="F175" s="4"/>
      <c r="G175" s="4"/>
      <c r="H175" s="4"/>
      <c r="I175" s="4"/>
      <c r="J175" s="4"/>
      <c r="K175" s="4"/>
      <c r="L175" s="4"/>
      <c r="M175" s="4"/>
      <c r="N175" s="4"/>
      <c r="P175" s="54"/>
      <c r="Q175" s="54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</row>
    <row r="176" spans="1:38" ht="15" x14ac:dyDescent="0.25">
      <c r="A176" s="10"/>
      <c r="B176" s="4"/>
      <c r="C176" s="4" t="s">
        <v>94</v>
      </c>
      <c r="D176" s="4"/>
      <c r="E176" s="197">
        <v>303</v>
      </c>
      <c r="F176" s="56">
        <v>0</v>
      </c>
      <c r="G176" s="4"/>
      <c r="H176" s="56">
        <v>0</v>
      </c>
      <c r="I176" s="4"/>
      <c r="J176" s="56">
        <f>+F176+H176</f>
        <v>0</v>
      </c>
      <c r="K176" s="4"/>
      <c r="L176" s="56">
        <v>0</v>
      </c>
      <c r="M176" s="4"/>
      <c r="N176" s="55">
        <f>+J176+L176</f>
        <v>0</v>
      </c>
      <c r="P176" s="54"/>
      <c r="Q176" s="54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</row>
    <row r="177" spans="1:38" ht="15" x14ac:dyDescent="0.25">
      <c r="A177" s="82"/>
      <c r="B177" s="4" t="s">
        <v>92</v>
      </c>
      <c r="C177" s="4" t="s">
        <v>162</v>
      </c>
      <c r="D177" s="4"/>
      <c r="E177" s="197">
        <v>303.60000000000002</v>
      </c>
      <c r="F177" s="61">
        <v>294740</v>
      </c>
      <c r="G177" s="83"/>
      <c r="H177" s="61">
        <v>-39029</v>
      </c>
      <c r="I177" s="83"/>
      <c r="J177" s="61">
        <f>+F177+H177</f>
        <v>255711</v>
      </c>
      <c r="K177" s="83"/>
      <c r="L177" s="61">
        <v>0</v>
      </c>
      <c r="M177" s="54"/>
      <c r="N177" s="61">
        <f>+J177+L177</f>
        <v>255711</v>
      </c>
      <c r="P177" s="54"/>
      <c r="Q177" s="54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</row>
    <row r="178" spans="1:38" ht="15" x14ac:dyDescent="0.25">
      <c r="A178" s="82"/>
      <c r="B178" s="4" t="s">
        <v>95</v>
      </c>
      <c r="C178" s="4"/>
      <c r="D178" s="4"/>
      <c r="E178" s="197"/>
      <c r="F178" s="59">
        <f>SUM(F176:F177)</f>
        <v>294740</v>
      </c>
      <c r="G178" s="83"/>
      <c r="H178" s="59">
        <f>SUM(H176:H177)</f>
        <v>-39029</v>
      </c>
      <c r="I178" s="83"/>
      <c r="J178" s="59">
        <f>SUM(J176:J177)</f>
        <v>255711</v>
      </c>
      <c r="K178" s="83"/>
      <c r="L178" s="59">
        <f>SUM(L176:L177)</f>
        <v>0</v>
      </c>
      <c r="M178" s="54"/>
      <c r="N178" s="59">
        <f>SUM(N176:N177)</f>
        <v>255711</v>
      </c>
      <c r="P178" s="54"/>
      <c r="Q178" s="54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</row>
    <row r="179" spans="1:38" ht="15" x14ac:dyDescent="0.25">
      <c r="A179" s="82"/>
      <c r="B179" s="4" t="s">
        <v>98</v>
      </c>
      <c r="C179" s="4"/>
      <c r="D179" s="4"/>
      <c r="E179" s="197"/>
      <c r="F179" s="83"/>
      <c r="G179" s="83"/>
      <c r="H179" s="83"/>
      <c r="I179" s="83"/>
      <c r="J179" s="83"/>
      <c r="K179" s="83"/>
      <c r="L179" s="83"/>
      <c r="M179" s="54"/>
      <c r="N179" s="57"/>
      <c r="P179" s="54"/>
      <c r="Q179" s="54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</row>
    <row r="180" spans="1:38" ht="15" x14ac:dyDescent="0.25">
      <c r="A180" s="82"/>
      <c r="B180" s="4"/>
      <c r="C180" s="4" t="s">
        <v>234</v>
      </c>
      <c r="D180" s="4"/>
      <c r="E180" s="197">
        <v>350.01</v>
      </c>
      <c r="F180" s="56">
        <v>49328</v>
      </c>
      <c r="G180" s="83"/>
      <c r="H180" s="56">
        <v>0</v>
      </c>
      <c r="I180" s="83"/>
      <c r="J180" s="56">
        <f t="shared" ref="J180:J189" si="21">+F180+H180</f>
        <v>49328</v>
      </c>
      <c r="K180" s="83"/>
      <c r="L180" s="56">
        <v>0</v>
      </c>
      <c r="M180" s="54"/>
      <c r="N180" s="56">
        <f t="shared" ref="N180:N189" si="22">+J180+L180</f>
        <v>49328</v>
      </c>
      <c r="P180" s="54"/>
      <c r="Q180" s="5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</row>
    <row r="181" spans="1:38" ht="15" x14ac:dyDescent="0.25">
      <c r="A181" s="82"/>
      <c r="B181" s="4"/>
      <c r="C181" s="4" t="s">
        <v>96</v>
      </c>
      <c r="D181" s="4"/>
      <c r="E181" s="197">
        <v>350.02</v>
      </c>
      <c r="F181" s="56">
        <v>100986</v>
      </c>
      <c r="G181" s="83"/>
      <c r="H181" s="56">
        <v>0</v>
      </c>
      <c r="I181" s="83"/>
      <c r="J181" s="56">
        <f t="shared" ref="J181" si="23">+F181+H181</f>
        <v>100986</v>
      </c>
      <c r="K181" s="83"/>
      <c r="L181" s="56">
        <v>-8.16</v>
      </c>
      <c r="M181" s="54"/>
      <c r="N181" s="56">
        <f t="shared" ref="N181" si="24">+J181+L181</f>
        <v>100977.84</v>
      </c>
      <c r="P181" s="54"/>
      <c r="Q181" s="5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</row>
    <row r="182" spans="1:38" ht="15" x14ac:dyDescent="0.25">
      <c r="A182" s="82"/>
      <c r="B182" s="4"/>
      <c r="C182" s="4" t="s">
        <v>97</v>
      </c>
      <c r="D182" s="4"/>
      <c r="E182" s="197">
        <v>352</v>
      </c>
      <c r="F182" s="56">
        <v>202222</v>
      </c>
      <c r="G182" s="83"/>
      <c r="H182" s="56">
        <v>0</v>
      </c>
      <c r="I182" s="83"/>
      <c r="J182" s="56">
        <f t="shared" si="21"/>
        <v>202222</v>
      </c>
      <c r="K182" s="83"/>
      <c r="L182" s="56">
        <v>0</v>
      </c>
      <c r="M182" s="54"/>
      <c r="N182" s="56">
        <f t="shared" si="22"/>
        <v>202222</v>
      </c>
      <c r="P182" s="54"/>
      <c r="Q182" s="5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</row>
    <row r="183" spans="1:38" ht="15" x14ac:dyDescent="0.25">
      <c r="A183" s="82"/>
      <c r="B183" s="4"/>
      <c r="C183" s="4" t="s">
        <v>99</v>
      </c>
      <c r="D183" s="4"/>
      <c r="E183" s="197">
        <v>353</v>
      </c>
      <c r="F183" s="56">
        <v>993651</v>
      </c>
      <c r="G183" s="83"/>
      <c r="H183" s="56">
        <v>0</v>
      </c>
      <c r="I183" s="83"/>
      <c r="J183" s="56">
        <f t="shared" si="21"/>
        <v>993651</v>
      </c>
      <c r="K183" s="83"/>
      <c r="L183" s="56">
        <v>0</v>
      </c>
      <c r="M183" s="54"/>
      <c r="N183" s="56">
        <f t="shared" si="22"/>
        <v>993651</v>
      </c>
      <c r="P183" s="54"/>
      <c r="Q183" s="54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</row>
    <row r="184" spans="1:38" ht="15" x14ac:dyDescent="0.25">
      <c r="A184" s="82"/>
      <c r="B184" s="4"/>
      <c r="C184" s="4" t="s">
        <v>100</v>
      </c>
      <c r="D184" s="4"/>
      <c r="E184" s="197">
        <v>354</v>
      </c>
      <c r="F184" s="56">
        <v>844560</v>
      </c>
      <c r="G184" s="83"/>
      <c r="H184" s="56">
        <v>0</v>
      </c>
      <c r="I184" s="83"/>
      <c r="J184" s="56">
        <f t="shared" si="21"/>
        <v>844560</v>
      </c>
      <c r="K184" s="83"/>
      <c r="L184" s="56">
        <f>-196.052-1182.769-2.531</f>
        <v>-1381.3519999999999</v>
      </c>
      <c r="M184" s="54"/>
      <c r="N184" s="56">
        <f t="shared" si="22"/>
        <v>843178.64800000004</v>
      </c>
      <c r="P184" s="54"/>
      <c r="Q184" s="54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</row>
    <row r="185" spans="1:38" ht="15" x14ac:dyDescent="0.25">
      <c r="A185" s="82"/>
      <c r="B185" s="4"/>
      <c r="C185" s="4" t="s">
        <v>101</v>
      </c>
      <c r="D185" s="4"/>
      <c r="E185" s="197">
        <v>355</v>
      </c>
      <c r="F185" s="56">
        <v>124989</v>
      </c>
      <c r="G185" s="83"/>
      <c r="H185" s="56">
        <v>0</v>
      </c>
      <c r="I185" s="83"/>
      <c r="J185" s="56">
        <f t="shared" si="21"/>
        <v>124989</v>
      </c>
      <c r="K185" s="83"/>
      <c r="L185" s="56">
        <f>-0.25*(19376.931)</f>
        <v>-4844.2327500000001</v>
      </c>
      <c r="M185" s="54"/>
      <c r="N185" s="56">
        <f t="shared" si="22"/>
        <v>120144.76725</v>
      </c>
      <c r="P185" s="54"/>
      <c r="Q185" s="54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</row>
    <row r="186" spans="1:38" ht="15" x14ac:dyDescent="0.25">
      <c r="A186" s="82"/>
      <c r="B186" s="4"/>
      <c r="C186" s="4" t="s">
        <v>102</v>
      </c>
      <c r="D186" s="4"/>
      <c r="E186" s="197">
        <v>356</v>
      </c>
      <c r="F186" s="56">
        <v>612374</v>
      </c>
      <c r="G186" s="83"/>
      <c r="H186" s="56">
        <v>0</v>
      </c>
      <c r="I186" s="83"/>
      <c r="J186" s="56">
        <f t="shared" si="21"/>
        <v>612374</v>
      </c>
      <c r="K186" s="83"/>
      <c r="L186" s="56">
        <f>-0.25*(19376.931)</f>
        <v>-4844.2327500000001</v>
      </c>
      <c r="M186" s="54"/>
      <c r="N186" s="56">
        <f t="shared" si="22"/>
        <v>607529.76725000003</v>
      </c>
      <c r="P186" s="54"/>
      <c r="Q186" s="54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</row>
    <row r="187" spans="1:38" ht="15" x14ac:dyDescent="0.25">
      <c r="A187" s="82"/>
      <c r="B187" s="4"/>
      <c r="C187" s="4" t="s">
        <v>103</v>
      </c>
      <c r="D187" s="4"/>
      <c r="E187" s="197">
        <v>357</v>
      </c>
      <c r="F187" s="56">
        <v>38060</v>
      </c>
      <c r="G187" s="83"/>
      <c r="H187" s="56">
        <v>0</v>
      </c>
      <c r="I187" s="83"/>
      <c r="J187" s="56">
        <f t="shared" si="21"/>
        <v>38060</v>
      </c>
      <c r="K187" s="83"/>
      <c r="L187" s="56">
        <v>0</v>
      </c>
      <c r="M187" s="54"/>
      <c r="N187" s="56">
        <f t="shared" si="22"/>
        <v>38060</v>
      </c>
      <c r="P187" s="54"/>
      <c r="Q187" s="54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</row>
    <row r="188" spans="1:38" ht="15" x14ac:dyDescent="0.25">
      <c r="A188" s="82"/>
      <c r="B188" s="4"/>
      <c r="C188" s="4" t="s">
        <v>104</v>
      </c>
      <c r="D188" s="4"/>
      <c r="E188" s="197">
        <v>358</v>
      </c>
      <c r="F188" s="59">
        <v>14661</v>
      </c>
      <c r="G188" s="83"/>
      <c r="H188" s="59">
        <v>0</v>
      </c>
      <c r="I188" s="84"/>
      <c r="J188" s="56">
        <f t="shared" si="21"/>
        <v>14661</v>
      </c>
      <c r="K188" s="84"/>
      <c r="L188" s="56">
        <v>0</v>
      </c>
      <c r="M188" s="86"/>
      <c r="N188" s="59">
        <f t="shared" si="22"/>
        <v>14661</v>
      </c>
      <c r="P188" s="54"/>
      <c r="Q188" s="54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</row>
    <row r="189" spans="1:38" ht="15" x14ac:dyDescent="0.25">
      <c r="A189" s="82"/>
      <c r="B189" s="4"/>
      <c r="C189" s="4" t="s">
        <v>105</v>
      </c>
      <c r="D189" s="4"/>
      <c r="E189" s="197">
        <v>359</v>
      </c>
      <c r="F189" s="61">
        <v>81533</v>
      </c>
      <c r="G189" s="83"/>
      <c r="H189" s="61">
        <v>0</v>
      </c>
      <c r="I189" s="83"/>
      <c r="J189" s="61">
        <f t="shared" si="21"/>
        <v>81533</v>
      </c>
      <c r="K189" s="83"/>
      <c r="L189" s="61">
        <v>0</v>
      </c>
      <c r="M189" s="54"/>
      <c r="N189" s="61">
        <f t="shared" si="22"/>
        <v>81533</v>
      </c>
      <c r="P189" s="54"/>
      <c r="Q189" s="54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</row>
    <row r="190" spans="1:38" ht="15" x14ac:dyDescent="0.25">
      <c r="A190" s="82"/>
      <c r="B190" s="4" t="s">
        <v>106</v>
      </c>
      <c r="C190" s="4"/>
      <c r="D190" s="4"/>
      <c r="E190" s="197"/>
      <c r="F190" s="56">
        <f>SUM(F180:F189)</f>
        <v>3062364</v>
      </c>
      <c r="G190" s="56"/>
      <c r="H190" s="56">
        <f>SUM(H180:H188)</f>
        <v>0</v>
      </c>
      <c r="I190" s="56"/>
      <c r="J190" s="56">
        <f>SUM(J180:J189)</f>
        <v>3062364</v>
      </c>
      <c r="K190" s="56"/>
      <c r="L190" s="56">
        <f>SUM(L180:L189)</f>
        <v>-11077.977500000001</v>
      </c>
      <c r="M190" s="55"/>
      <c r="N190" s="56">
        <f>SUM(N180:N189)</f>
        <v>3051286.0225</v>
      </c>
      <c r="P190" s="54"/>
      <c r="Q190" s="54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</row>
    <row r="191" spans="1:38" ht="15" x14ac:dyDescent="0.25">
      <c r="A191" s="82"/>
      <c r="B191" s="4"/>
      <c r="C191" s="4"/>
      <c r="D191" s="4"/>
      <c r="E191" s="197"/>
      <c r="F191" s="56"/>
      <c r="G191" s="56"/>
      <c r="H191" s="56"/>
      <c r="I191" s="56"/>
      <c r="J191" s="56"/>
      <c r="K191" s="56"/>
      <c r="L191" s="56"/>
      <c r="M191" s="55"/>
      <c r="N191" s="56"/>
      <c r="P191" s="54"/>
      <c r="Q191" s="54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</row>
    <row r="192" spans="1:38" ht="15" x14ac:dyDescent="0.25">
      <c r="A192" s="82"/>
      <c r="B192" s="4" t="s">
        <v>107</v>
      </c>
      <c r="C192" s="4"/>
      <c r="D192" s="4"/>
      <c r="E192" s="197"/>
      <c r="F192" s="83"/>
      <c r="G192" s="83"/>
      <c r="H192" s="83"/>
      <c r="I192" s="83"/>
      <c r="J192" s="83"/>
      <c r="K192" s="83"/>
      <c r="L192" s="83"/>
      <c r="M192" s="54"/>
      <c r="N192" s="57"/>
      <c r="P192" s="54"/>
      <c r="Q192" s="54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</row>
    <row r="193" spans="1:38" ht="15" x14ac:dyDescent="0.25">
      <c r="A193" s="82"/>
      <c r="B193" s="4"/>
      <c r="C193" s="4" t="s">
        <v>234</v>
      </c>
      <c r="D193" s="4"/>
      <c r="E193" s="197">
        <v>360.01</v>
      </c>
      <c r="F193" s="56">
        <v>31120</v>
      </c>
      <c r="G193" s="56"/>
      <c r="H193" s="56">
        <v>0</v>
      </c>
      <c r="I193" s="56"/>
      <c r="J193" s="56">
        <f t="shared" ref="J193:J208" si="25">+F193+H193</f>
        <v>31120</v>
      </c>
      <c r="K193" s="56"/>
      <c r="L193" s="56">
        <f>-6795.68547</f>
        <v>-6795.6854700000004</v>
      </c>
      <c r="M193" s="55"/>
      <c r="N193" s="56">
        <f t="shared" ref="N193:N208" si="26">+J193+L193</f>
        <v>24324.31453</v>
      </c>
      <c r="P193" s="54"/>
      <c r="Q193" s="54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</row>
    <row r="194" spans="1:38" ht="15" x14ac:dyDescent="0.25">
      <c r="A194" s="82"/>
      <c r="B194" s="4"/>
      <c r="C194" s="4" t="s">
        <v>96</v>
      </c>
      <c r="D194" s="4"/>
      <c r="E194" s="197">
        <v>360.02</v>
      </c>
      <c r="F194" s="56">
        <v>2211</v>
      </c>
      <c r="G194" s="56"/>
      <c r="H194" s="56">
        <v>-1035</v>
      </c>
      <c r="I194" s="56"/>
      <c r="J194" s="56">
        <f t="shared" ref="J194" si="27">+F194+H194</f>
        <v>1176</v>
      </c>
      <c r="K194" s="56"/>
      <c r="L194" s="56">
        <v>0</v>
      </c>
      <c r="M194" s="55"/>
      <c r="N194" s="56">
        <f t="shared" ref="N194" si="28">+J194+L194</f>
        <v>1176</v>
      </c>
      <c r="P194" s="54"/>
      <c r="Q194" s="54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</row>
    <row r="195" spans="1:38" ht="15" x14ac:dyDescent="0.25">
      <c r="A195" s="82"/>
      <c r="B195" s="4"/>
      <c r="C195" s="4" t="s">
        <v>108</v>
      </c>
      <c r="D195" s="4"/>
      <c r="E195" s="197">
        <v>361</v>
      </c>
      <c r="F195" s="56">
        <v>105322</v>
      </c>
      <c r="G195" s="56"/>
      <c r="H195" s="56">
        <v>0</v>
      </c>
      <c r="I195" s="56"/>
      <c r="J195" s="56">
        <f t="shared" si="25"/>
        <v>105322</v>
      </c>
      <c r="K195" s="56"/>
      <c r="L195" s="56">
        <v>0</v>
      </c>
      <c r="M195" s="55"/>
      <c r="N195" s="56">
        <f t="shared" si="26"/>
        <v>105322</v>
      </c>
      <c r="P195" s="54"/>
      <c r="Q195" s="54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</row>
    <row r="196" spans="1:38" ht="15" x14ac:dyDescent="0.25">
      <c r="A196" s="82"/>
      <c r="B196" s="4"/>
      <c r="C196" s="4" t="s">
        <v>99</v>
      </c>
      <c r="D196" s="4"/>
      <c r="E196" s="197">
        <v>362</v>
      </c>
      <c r="F196" s="56">
        <v>1210967</v>
      </c>
      <c r="G196" s="56"/>
      <c r="H196" s="56">
        <v>0</v>
      </c>
      <c r="I196" s="56"/>
      <c r="J196" s="56">
        <f t="shared" si="25"/>
        <v>1210967</v>
      </c>
      <c r="K196" s="56"/>
      <c r="L196" s="56">
        <v>0</v>
      </c>
      <c r="M196" s="55"/>
      <c r="N196" s="56">
        <f t="shared" si="26"/>
        <v>1210967</v>
      </c>
      <c r="P196" s="54"/>
      <c r="Q196" s="54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</row>
    <row r="197" spans="1:38" ht="15" x14ac:dyDescent="0.25">
      <c r="A197" s="82"/>
      <c r="B197" s="4"/>
      <c r="C197" s="4" t="s">
        <v>109</v>
      </c>
      <c r="D197" s="4"/>
      <c r="E197" s="197">
        <v>364</v>
      </c>
      <c r="F197" s="56">
        <v>833783</v>
      </c>
      <c r="G197" s="56"/>
      <c r="H197" s="56">
        <v>0</v>
      </c>
      <c r="I197" s="56"/>
      <c r="J197" s="56">
        <f t="shared" si="25"/>
        <v>833783</v>
      </c>
      <c r="K197" s="56"/>
      <c r="L197" s="56">
        <f>-0.25*(19376.931)</f>
        <v>-4844.2327500000001</v>
      </c>
      <c r="M197" s="55"/>
      <c r="N197" s="56">
        <f t="shared" si="26"/>
        <v>828938.76725000003</v>
      </c>
      <c r="P197" s="54"/>
      <c r="Q197" s="54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</row>
    <row r="198" spans="1:38" ht="15" x14ac:dyDescent="0.25">
      <c r="A198" s="82"/>
      <c r="B198" s="4"/>
      <c r="C198" s="4" t="s">
        <v>110</v>
      </c>
      <c r="D198" s="4"/>
      <c r="E198" s="197">
        <v>365</v>
      </c>
      <c r="F198" s="56">
        <v>1006923</v>
      </c>
      <c r="G198" s="56"/>
      <c r="H198" s="56">
        <v>0</v>
      </c>
      <c r="I198" s="56"/>
      <c r="J198" s="56">
        <f t="shared" si="25"/>
        <v>1006923</v>
      </c>
      <c r="K198" s="56"/>
      <c r="L198" s="56">
        <f>-0.25*(19376.931)</f>
        <v>-4844.2327500000001</v>
      </c>
      <c r="M198" s="55"/>
      <c r="N198" s="56">
        <f t="shared" si="26"/>
        <v>1002078.76725</v>
      </c>
      <c r="P198" s="54"/>
      <c r="Q198" s="54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</row>
    <row r="199" spans="1:38" ht="15" x14ac:dyDescent="0.25">
      <c r="A199" s="82"/>
      <c r="B199" s="4"/>
      <c r="C199" s="4" t="s">
        <v>103</v>
      </c>
      <c r="D199" s="4"/>
      <c r="E199" s="197">
        <v>366</v>
      </c>
      <c r="F199" s="56">
        <v>588158</v>
      </c>
      <c r="G199" s="56"/>
      <c r="H199" s="56">
        <v>-51</v>
      </c>
      <c r="I199" s="56"/>
      <c r="J199" s="56">
        <f t="shared" si="25"/>
        <v>588107</v>
      </c>
      <c r="K199" s="56"/>
      <c r="L199" s="56">
        <f>-0.5*(57506.694*0.35)</f>
        <v>-10063.67145</v>
      </c>
      <c r="M199" s="55"/>
      <c r="N199" s="56">
        <f t="shared" si="26"/>
        <v>578043.32854999998</v>
      </c>
      <c r="P199" s="54"/>
      <c r="Q199" s="54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</row>
    <row r="200" spans="1:38" ht="15" x14ac:dyDescent="0.25">
      <c r="A200" s="82"/>
      <c r="B200" s="4"/>
      <c r="C200" s="4" t="s">
        <v>111</v>
      </c>
      <c r="D200" s="4"/>
      <c r="E200" s="197">
        <v>367</v>
      </c>
      <c r="F200" s="56">
        <v>1066790</v>
      </c>
      <c r="G200" s="56"/>
      <c r="H200" s="56">
        <v>-693</v>
      </c>
      <c r="I200" s="56"/>
      <c r="J200" s="56">
        <f t="shared" si="25"/>
        <v>1066097</v>
      </c>
      <c r="K200" s="56"/>
      <c r="L200" s="56">
        <f>-5399.7986-0.5*(57506.694*0.35)</f>
        <v>-15463.47005</v>
      </c>
      <c r="M200" s="55"/>
      <c r="N200" s="56">
        <f t="shared" si="26"/>
        <v>1050633.5299500001</v>
      </c>
      <c r="P200" s="54"/>
      <c r="Q200" s="54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</row>
    <row r="201" spans="1:38" ht="15" x14ac:dyDescent="0.25">
      <c r="A201" s="82"/>
      <c r="B201" s="4"/>
      <c r="C201" s="4" t="s">
        <v>112</v>
      </c>
      <c r="D201" s="4"/>
      <c r="E201" s="197">
        <v>368</v>
      </c>
      <c r="F201" s="56">
        <v>1376453</v>
      </c>
      <c r="G201" s="56"/>
      <c r="H201" s="56">
        <v>-339</v>
      </c>
      <c r="I201" s="56"/>
      <c r="J201" s="56">
        <f t="shared" si="25"/>
        <v>1376114</v>
      </c>
      <c r="K201" s="56"/>
      <c r="L201" s="56">
        <v>0</v>
      </c>
      <c r="M201" s="55"/>
      <c r="N201" s="56">
        <f t="shared" si="26"/>
        <v>1376114</v>
      </c>
      <c r="P201" s="54"/>
      <c r="Q201" s="54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</row>
    <row r="202" spans="1:38" ht="15" x14ac:dyDescent="0.25">
      <c r="A202" s="82"/>
      <c r="B202" s="4"/>
      <c r="C202" s="4" t="s">
        <v>113</v>
      </c>
      <c r="D202" s="4"/>
      <c r="E202" s="197">
        <v>369</v>
      </c>
      <c r="F202" s="56">
        <v>200437</v>
      </c>
      <c r="G202" s="56"/>
      <c r="H202" s="56">
        <v>0</v>
      </c>
      <c r="I202" s="56"/>
      <c r="J202" s="56">
        <f t="shared" si="25"/>
        <v>200437</v>
      </c>
      <c r="K202" s="56"/>
      <c r="L202" s="56">
        <v>0</v>
      </c>
      <c r="M202" s="55"/>
      <c r="N202" s="56">
        <f t="shared" si="26"/>
        <v>200437</v>
      </c>
      <c r="P202" s="54"/>
      <c r="Q202" s="54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</row>
    <row r="203" spans="1:38" ht="15" x14ac:dyDescent="0.25">
      <c r="A203" s="82"/>
      <c r="B203" s="4"/>
      <c r="C203" s="4" t="s">
        <v>114</v>
      </c>
      <c r="D203" s="4"/>
      <c r="E203" s="197">
        <v>370.01</v>
      </c>
      <c r="F203" s="56">
        <v>78336</v>
      </c>
      <c r="G203" s="56"/>
      <c r="H203" s="56">
        <v>0</v>
      </c>
      <c r="I203" s="56"/>
      <c r="J203" s="56">
        <f t="shared" ref="J203" si="29">+F203+H203</f>
        <v>78336</v>
      </c>
      <c r="K203" s="56"/>
      <c r="L203" s="56">
        <v>0</v>
      </c>
      <c r="M203" s="55"/>
      <c r="N203" s="56">
        <f t="shared" ref="N203" si="30">+J203+L203</f>
        <v>78336</v>
      </c>
      <c r="P203" s="54"/>
      <c r="Q203" s="54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</row>
    <row r="204" spans="1:38" ht="15" x14ac:dyDescent="0.25">
      <c r="A204" s="82"/>
      <c r="B204" s="4"/>
      <c r="C204" s="4" t="s">
        <v>114</v>
      </c>
      <c r="D204" s="4"/>
      <c r="E204" s="197">
        <v>370.03</v>
      </c>
      <c r="F204" s="56">
        <v>179726</v>
      </c>
      <c r="G204" s="56"/>
      <c r="H204" s="56">
        <v>-67939</v>
      </c>
      <c r="I204" s="56"/>
      <c r="J204" s="56">
        <f t="shared" si="25"/>
        <v>111787</v>
      </c>
      <c r="K204" s="56"/>
      <c r="L204" s="56">
        <v>0</v>
      </c>
      <c r="M204" s="55"/>
      <c r="N204" s="56">
        <f t="shared" si="26"/>
        <v>111787</v>
      </c>
      <c r="P204" s="54"/>
      <c r="Q204" s="54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</row>
    <row r="205" spans="1:38" ht="15" x14ac:dyDescent="0.25">
      <c r="A205" s="82"/>
      <c r="B205" s="4"/>
      <c r="C205" s="4" t="s">
        <v>142</v>
      </c>
      <c r="D205" s="4"/>
      <c r="E205" s="197">
        <v>373.01</v>
      </c>
      <c r="F205" s="56">
        <v>604289</v>
      </c>
      <c r="G205" s="56"/>
      <c r="H205" s="56">
        <v>0</v>
      </c>
      <c r="I205" s="56"/>
      <c r="J205" s="56">
        <f t="shared" ref="J205" si="31">+F205+H205</f>
        <v>604289</v>
      </c>
      <c r="K205" s="56"/>
      <c r="L205" s="56">
        <v>0</v>
      </c>
      <c r="M205" s="55"/>
      <c r="N205" s="56">
        <f t="shared" ref="N205" si="32">+J205+L205</f>
        <v>604289</v>
      </c>
      <c r="P205" s="54"/>
      <c r="Q205" s="54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</row>
    <row r="206" spans="1:38" ht="15" x14ac:dyDescent="0.25">
      <c r="A206" s="82"/>
      <c r="B206" s="4"/>
      <c r="C206" s="4" t="s">
        <v>235</v>
      </c>
      <c r="D206" s="4"/>
      <c r="E206" s="197">
        <v>373.01</v>
      </c>
      <c r="F206" s="56">
        <v>13209</v>
      </c>
      <c r="G206" s="56"/>
      <c r="H206" s="56">
        <v>1</v>
      </c>
      <c r="I206" s="56"/>
      <c r="J206" s="56">
        <f t="shared" si="25"/>
        <v>13210</v>
      </c>
      <c r="K206" s="56"/>
      <c r="L206" s="56">
        <v>0</v>
      </c>
      <c r="M206" s="55"/>
      <c r="N206" s="56">
        <f t="shared" si="26"/>
        <v>13210</v>
      </c>
      <c r="P206" s="54"/>
      <c r="Q206" s="54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</row>
    <row r="207" spans="1:38" ht="15" x14ac:dyDescent="0.25">
      <c r="A207" s="82"/>
      <c r="B207" s="4"/>
      <c r="C207" s="4" t="s">
        <v>235</v>
      </c>
      <c r="D207" s="4"/>
      <c r="E207" s="197">
        <v>374.01</v>
      </c>
      <c r="F207" s="56">
        <v>1</v>
      </c>
      <c r="G207" s="56"/>
      <c r="H207" s="56">
        <v>-1</v>
      </c>
      <c r="I207" s="56"/>
      <c r="J207" s="56">
        <f t="shared" ref="J207" si="33">+F207+H207</f>
        <v>0</v>
      </c>
      <c r="K207" s="56"/>
      <c r="L207" s="56">
        <v>0</v>
      </c>
      <c r="M207" s="55"/>
      <c r="N207" s="56">
        <f t="shared" ref="N207" si="34">+J207+L207</f>
        <v>0</v>
      </c>
      <c r="P207" s="54"/>
      <c r="Q207" s="54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</row>
    <row r="208" spans="1:38" ht="15" x14ac:dyDescent="0.25">
      <c r="A208" s="82"/>
      <c r="B208" s="4"/>
      <c r="C208" s="4" t="s">
        <v>164</v>
      </c>
      <c r="D208" s="4"/>
      <c r="E208" s="197">
        <v>374.03</v>
      </c>
      <c r="F208" s="61">
        <v>18560</v>
      </c>
      <c r="G208" s="59"/>
      <c r="H208" s="61">
        <v>-18560</v>
      </c>
      <c r="I208" s="59"/>
      <c r="J208" s="61">
        <f t="shared" si="25"/>
        <v>0</v>
      </c>
      <c r="K208" s="59"/>
      <c r="L208" s="61">
        <v>0</v>
      </c>
      <c r="M208" s="87"/>
      <c r="N208" s="61">
        <f t="shared" si="26"/>
        <v>0</v>
      </c>
      <c r="P208" s="54"/>
      <c r="Q208" s="54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</row>
    <row r="209" spans="1:38" ht="15" x14ac:dyDescent="0.25">
      <c r="A209" s="82"/>
      <c r="B209" s="4" t="s">
        <v>115</v>
      </c>
      <c r="D209" s="4"/>
      <c r="E209" s="197"/>
      <c r="F209" s="56">
        <f>SUM(F193:F208)</f>
        <v>7316285</v>
      </c>
      <c r="G209" s="56"/>
      <c r="H209" s="56">
        <f>SUM(H193:H208)</f>
        <v>-88617</v>
      </c>
      <c r="I209" s="56"/>
      <c r="J209" s="56">
        <f>SUM(J193:J208)</f>
        <v>7227668</v>
      </c>
      <c r="K209" s="56"/>
      <c r="L209" s="56">
        <f>SUM(L193:L208)</f>
        <v>-42011.29247</v>
      </c>
      <c r="M209" s="55"/>
      <c r="N209" s="56">
        <f>SUM(N193:N208)</f>
        <v>7185656.7075300002</v>
      </c>
      <c r="P209" s="54"/>
      <c r="Q209" s="54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</row>
    <row r="210" spans="1:38" ht="15" x14ac:dyDescent="0.25">
      <c r="B210" s="4"/>
      <c r="F210" s="59"/>
      <c r="G210" s="88"/>
      <c r="H210" s="59"/>
      <c r="I210" s="88"/>
      <c r="J210" s="59"/>
      <c r="K210" s="88"/>
      <c r="L210" s="84"/>
      <c r="M210" s="63"/>
      <c r="N210" s="59"/>
      <c r="P210" s="54"/>
      <c r="Q210" s="54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</row>
    <row r="211" spans="1:38" ht="15" x14ac:dyDescent="0.25">
      <c r="B211" s="4" t="s">
        <v>170</v>
      </c>
      <c r="C211" s="4"/>
      <c r="D211" s="4"/>
      <c r="E211" s="203" t="s">
        <v>180</v>
      </c>
      <c r="F211" s="59"/>
      <c r="G211" s="88"/>
      <c r="H211" s="59"/>
      <c r="I211" s="88"/>
      <c r="J211" s="59"/>
      <c r="K211" s="88"/>
      <c r="L211" s="84"/>
      <c r="M211" s="63"/>
      <c r="N211" s="59"/>
      <c r="P211" s="54"/>
      <c r="Q211" s="54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</row>
    <row r="212" spans="1:38" ht="15" x14ac:dyDescent="0.25">
      <c r="B212" s="4"/>
      <c r="C212" s="4" t="s">
        <v>236</v>
      </c>
      <c r="D212" s="4"/>
      <c r="E212" s="197">
        <v>389.01</v>
      </c>
      <c r="F212" s="59">
        <v>27581</v>
      </c>
      <c r="G212" s="84"/>
      <c r="H212" s="59">
        <v>0</v>
      </c>
      <c r="I212" s="84"/>
      <c r="J212" s="56">
        <f t="shared" ref="J212:J222" si="35">+F212+H212</f>
        <v>27581</v>
      </c>
      <c r="K212" s="84"/>
      <c r="L212" s="84">
        <v>0</v>
      </c>
      <c r="M212" s="62"/>
      <c r="N212" s="56">
        <f t="shared" ref="N212:N222" si="36">+J212+L212</f>
        <v>27581</v>
      </c>
      <c r="P212" s="54"/>
      <c r="Q212" s="54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</row>
    <row r="213" spans="1:38" ht="15" x14ac:dyDescent="0.25">
      <c r="B213" s="4"/>
      <c r="C213" s="4" t="s">
        <v>149</v>
      </c>
      <c r="D213" s="4"/>
      <c r="E213" s="197">
        <v>389.02</v>
      </c>
      <c r="F213" s="59">
        <v>154</v>
      </c>
      <c r="G213" s="84"/>
      <c r="H213" s="59">
        <v>0</v>
      </c>
      <c r="I213" s="84"/>
      <c r="J213" s="56">
        <f t="shared" ref="J213" si="37">+F213+H213</f>
        <v>154</v>
      </c>
      <c r="K213" s="84"/>
      <c r="L213" s="84">
        <v>0</v>
      </c>
      <c r="M213" s="62"/>
      <c r="N213" s="56">
        <f t="shared" ref="N213" si="38">+J213+L213</f>
        <v>154</v>
      </c>
      <c r="P213" s="54"/>
      <c r="Q213" s="54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</row>
    <row r="214" spans="1:38" ht="15" x14ac:dyDescent="0.25">
      <c r="B214" s="4"/>
      <c r="C214" s="4" t="s">
        <v>171</v>
      </c>
      <c r="D214" s="4"/>
      <c r="E214" s="197">
        <v>390</v>
      </c>
      <c r="F214" s="59">
        <v>242413</v>
      </c>
      <c r="G214" s="84"/>
      <c r="H214" s="59">
        <v>0</v>
      </c>
      <c r="I214" s="84"/>
      <c r="J214" s="56">
        <f t="shared" si="35"/>
        <v>242413</v>
      </c>
      <c r="K214" s="84"/>
      <c r="L214" s="84">
        <v>0</v>
      </c>
      <c r="M214" s="62"/>
      <c r="N214" s="56">
        <f t="shared" si="36"/>
        <v>242413</v>
      </c>
      <c r="P214" s="54"/>
      <c r="Q214" s="54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</row>
    <row r="215" spans="1:38" ht="15" x14ac:dyDescent="0.25">
      <c r="B215" s="4"/>
      <c r="C215" s="4" t="s">
        <v>172</v>
      </c>
      <c r="D215" s="4"/>
      <c r="E215" s="197">
        <v>391</v>
      </c>
      <c r="F215" s="59">
        <v>11135</v>
      </c>
      <c r="G215" s="84"/>
      <c r="H215" s="59">
        <v>0</v>
      </c>
      <c r="I215" s="84"/>
      <c r="J215" s="56">
        <f t="shared" si="35"/>
        <v>11135</v>
      </c>
      <c r="K215" s="84"/>
      <c r="L215" s="84">
        <v>0</v>
      </c>
      <c r="M215" s="62"/>
      <c r="N215" s="56">
        <f t="shared" si="36"/>
        <v>11135</v>
      </c>
      <c r="P215" s="54"/>
      <c r="Q215" s="54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</row>
    <row r="216" spans="1:38" ht="15" x14ac:dyDescent="0.25">
      <c r="B216" s="4"/>
      <c r="C216" s="4" t="s">
        <v>173</v>
      </c>
      <c r="D216" s="4"/>
      <c r="E216" s="197">
        <v>392</v>
      </c>
      <c r="F216" s="59">
        <v>136383</v>
      </c>
      <c r="G216" s="84"/>
      <c r="H216" s="59">
        <v>-142</v>
      </c>
      <c r="I216" s="84"/>
      <c r="J216" s="56">
        <f t="shared" si="35"/>
        <v>136241</v>
      </c>
      <c r="K216" s="84"/>
      <c r="L216" s="84">
        <v>0</v>
      </c>
      <c r="M216" s="62"/>
      <c r="N216" s="56">
        <f t="shared" si="36"/>
        <v>136241</v>
      </c>
      <c r="P216" s="54"/>
      <c r="Q216" s="54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</row>
    <row r="217" spans="1:38" ht="15" x14ac:dyDescent="0.25">
      <c r="B217" s="4"/>
      <c r="C217" s="4" t="s">
        <v>174</v>
      </c>
      <c r="D217" s="4"/>
      <c r="E217" s="197">
        <v>393</v>
      </c>
      <c r="F217" s="59">
        <v>210</v>
      </c>
      <c r="G217" s="84"/>
      <c r="H217" s="59"/>
      <c r="I217" s="84"/>
      <c r="J217" s="56">
        <f t="shared" si="35"/>
        <v>210</v>
      </c>
      <c r="K217" s="84"/>
      <c r="L217" s="84">
        <v>0</v>
      </c>
      <c r="M217" s="62"/>
      <c r="N217" s="56">
        <f t="shared" si="36"/>
        <v>210</v>
      </c>
      <c r="P217" s="54"/>
      <c r="Q217" s="54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</row>
    <row r="218" spans="1:38" ht="15" x14ac:dyDescent="0.25">
      <c r="B218" s="4"/>
      <c r="C218" s="4" t="s">
        <v>175</v>
      </c>
      <c r="D218" s="4"/>
      <c r="E218" s="197">
        <v>394</v>
      </c>
      <c r="F218" s="59">
        <v>15431</v>
      </c>
      <c r="G218" s="84"/>
      <c r="H218" s="59">
        <v>-56</v>
      </c>
      <c r="I218" s="84"/>
      <c r="J218" s="56">
        <f t="shared" si="35"/>
        <v>15375</v>
      </c>
      <c r="K218" s="84"/>
      <c r="L218" s="84">
        <v>0</v>
      </c>
      <c r="M218" s="62"/>
      <c r="N218" s="56">
        <f t="shared" si="36"/>
        <v>15375</v>
      </c>
      <c r="P218" s="54"/>
      <c r="Q218" s="54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</row>
    <row r="219" spans="1:38" ht="15" x14ac:dyDescent="0.25">
      <c r="B219" s="4"/>
      <c r="C219" s="4" t="s">
        <v>237</v>
      </c>
      <c r="D219" s="4"/>
      <c r="E219" s="197">
        <v>395</v>
      </c>
      <c r="F219" s="59">
        <v>22023</v>
      </c>
      <c r="G219" s="84"/>
      <c r="H219" s="59">
        <v>-819</v>
      </c>
      <c r="I219" s="84"/>
      <c r="J219" s="56">
        <f t="shared" ref="J219" si="39">+F219+H219</f>
        <v>21204</v>
      </c>
      <c r="K219" s="84"/>
      <c r="L219" s="84">
        <v>0</v>
      </c>
      <c r="M219" s="62"/>
      <c r="N219" s="56">
        <f t="shared" ref="N219" si="40">+J219+L219</f>
        <v>21204</v>
      </c>
      <c r="P219" s="54"/>
      <c r="Q219" s="54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</row>
    <row r="220" spans="1:38" ht="15" x14ac:dyDescent="0.25">
      <c r="B220" s="4"/>
      <c r="C220" s="4" t="s">
        <v>176</v>
      </c>
      <c r="D220" s="4"/>
      <c r="E220" s="197">
        <v>396</v>
      </c>
      <c r="F220" s="59">
        <v>23947</v>
      </c>
      <c r="G220" s="84"/>
      <c r="H220" s="59">
        <v>0</v>
      </c>
      <c r="I220" s="84"/>
      <c r="J220" s="56">
        <f t="shared" si="35"/>
        <v>23947</v>
      </c>
      <c r="K220" s="84"/>
      <c r="L220" s="84">
        <v>0</v>
      </c>
      <c r="M220" s="62"/>
      <c r="N220" s="56">
        <f t="shared" si="36"/>
        <v>23947</v>
      </c>
      <c r="P220" s="54"/>
      <c r="Q220" s="54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</row>
    <row r="221" spans="1:38" ht="15" x14ac:dyDescent="0.25">
      <c r="B221" s="4"/>
      <c r="C221" s="4" t="s">
        <v>178</v>
      </c>
      <c r="D221" s="4"/>
      <c r="E221" s="197">
        <v>398</v>
      </c>
      <c r="F221" s="59">
        <v>10865</v>
      </c>
      <c r="G221" s="84"/>
      <c r="H221" s="59">
        <v>0</v>
      </c>
      <c r="I221" s="84"/>
      <c r="J221" s="56">
        <f t="shared" si="35"/>
        <v>10865</v>
      </c>
      <c r="K221" s="84"/>
      <c r="L221" s="84">
        <v>0</v>
      </c>
      <c r="M221" s="62"/>
      <c r="N221" s="56">
        <f t="shared" si="36"/>
        <v>10865</v>
      </c>
      <c r="P221" s="54"/>
      <c r="Q221" s="54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</row>
    <row r="222" spans="1:38" ht="15" x14ac:dyDescent="0.25">
      <c r="B222" s="4"/>
      <c r="C222" s="4" t="s">
        <v>164</v>
      </c>
      <c r="D222" s="4"/>
      <c r="E222" s="197">
        <v>399.11</v>
      </c>
      <c r="F222" s="61">
        <v>3546</v>
      </c>
      <c r="G222" s="84"/>
      <c r="H222" s="61">
        <v>-3546</v>
      </c>
      <c r="I222" s="84"/>
      <c r="J222" s="61">
        <f t="shared" si="35"/>
        <v>0</v>
      </c>
      <c r="K222" s="84"/>
      <c r="L222" s="85">
        <v>0</v>
      </c>
      <c r="M222" s="62"/>
      <c r="N222" s="61">
        <f t="shared" si="36"/>
        <v>0</v>
      </c>
      <c r="P222" s="54"/>
      <c r="Q222" s="54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</row>
    <row r="223" spans="1:38" ht="15" x14ac:dyDescent="0.25">
      <c r="B223" s="4" t="s">
        <v>177</v>
      </c>
      <c r="C223" s="4"/>
      <c r="D223" s="4"/>
      <c r="E223" s="197"/>
      <c r="F223" s="59">
        <f>SUM(F212:F222)</f>
        <v>493688</v>
      </c>
      <c r="G223" s="84"/>
      <c r="H223" s="59">
        <f>SUM(H212:H222)</f>
        <v>-4563</v>
      </c>
      <c r="I223" s="84"/>
      <c r="J223" s="59">
        <f>SUM(J212:J222)</f>
        <v>489125</v>
      </c>
      <c r="K223" s="84"/>
      <c r="L223" s="59">
        <f>SUM(L212:L222)</f>
        <v>0</v>
      </c>
      <c r="M223" s="62"/>
      <c r="N223" s="59">
        <f>SUM(N212:N222)</f>
        <v>489125</v>
      </c>
      <c r="P223" s="54"/>
      <c r="Q223" s="54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</row>
    <row r="224" spans="1:38" ht="15" x14ac:dyDescent="0.25">
      <c r="B224" s="4"/>
      <c r="C224" s="4"/>
      <c r="D224" s="4"/>
      <c r="E224" s="203" t="s">
        <v>181</v>
      </c>
      <c r="F224" s="59"/>
      <c r="G224" s="84"/>
      <c r="H224" s="59"/>
      <c r="I224" s="84"/>
      <c r="J224" s="59"/>
      <c r="K224" s="84"/>
      <c r="L224" s="84"/>
      <c r="M224" s="62"/>
      <c r="N224" s="59"/>
      <c r="P224" s="54"/>
      <c r="Q224" s="54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</row>
    <row r="225" spans="1:38" ht="15" x14ac:dyDescent="0.25">
      <c r="B225" s="4" t="s">
        <v>179</v>
      </c>
      <c r="C225" s="4"/>
      <c r="D225" s="4"/>
      <c r="E225" s="197">
        <v>397</v>
      </c>
      <c r="F225" s="59">
        <f>377223+170074</f>
        <v>547297</v>
      </c>
      <c r="G225" s="88"/>
      <c r="H225" s="59">
        <f>-38220-23130</f>
        <v>-61350</v>
      </c>
      <c r="I225" s="88"/>
      <c r="J225" s="56">
        <f t="shared" ref="J225" si="41">+F225+H225</f>
        <v>485947</v>
      </c>
      <c r="K225" s="88"/>
      <c r="L225" s="56">
        <v>0</v>
      </c>
      <c r="M225" s="63"/>
      <c r="N225" s="56">
        <f t="shared" ref="N225" si="42">+J225+L225</f>
        <v>485947</v>
      </c>
      <c r="P225" s="54"/>
      <c r="Q225" s="54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</row>
    <row r="226" spans="1:38" ht="15" x14ac:dyDescent="0.25">
      <c r="B226" s="4"/>
      <c r="C226" s="4"/>
      <c r="D226" s="4"/>
      <c r="E226" s="197"/>
      <c r="F226" s="59"/>
      <c r="G226" s="88"/>
      <c r="H226" s="59"/>
      <c r="I226" s="88"/>
      <c r="J226" s="56"/>
      <c r="K226" s="88"/>
      <c r="L226" s="56"/>
      <c r="M226" s="63"/>
      <c r="N226" s="56"/>
      <c r="P226" s="54"/>
      <c r="Q226" s="54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</row>
    <row r="227" spans="1:38" ht="15" x14ac:dyDescent="0.25">
      <c r="B227" s="4" t="s">
        <v>444</v>
      </c>
      <c r="C227" s="4"/>
      <c r="D227" s="4"/>
      <c r="E227" s="197"/>
      <c r="F227" s="59"/>
      <c r="G227" s="88"/>
      <c r="H227" s="59"/>
      <c r="I227" s="88"/>
      <c r="J227" s="56"/>
      <c r="K227" s="88"/>
      <c r="L227" s="56">
        <f>-2127.089</f>
        <v>-2127.0889999999999</v>
      </c>
      <c r="M227" s="63"/>
      <c r="N227" s="56">
        <f>J227+L227</f>
        <v>-2127.0889999999999</v>
      </c>
      <c r="P227" s="54"/>
      <c r="Q227" s="54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</row>
    <row r="228" spans="1:38" ht="15" x14ac:dyDescent="0.25">
      <c r="B228" s="4" t="s">
        <v>445</v>
      </c>
      <c r="C228" s="4"/>
      <c r="D228" s="4"/>
      <c r="E228" s="197"/>
      <c r="F228" s="59"/>
      <c r="G228" s="88"/>
      <c r="H228" s="59"/>
      <c r="I228" s="88"/>
      <c r="J228" s="56"/>
      <c r="K228" s="88"/>
      <c r="L228" s="56">
        <v>-51417.754000000001</v>
      </c>
      <c r="M228" s="63"/>
      <c r="N228" s="56">
        <f>J228+L228</f>
        <v>-51417.754000000001</v>
      </c>
      <c r="P228" s="54"/>
      <c r="Q228" s="54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</row>
    <row r="229" spans="1:38" ht="15" x14ac:dyDescent="0.25">
      <c r="B229" s="4" t="s">
        <v>426</v>
      </c>
      <c r="C229" s="4"/>
      <c r="D229" s="4"/>
      <c r="E229" s="197"/>
      <c r="F229" s="59"/>
      <c r="G229" s="88"/>
      <c r="H229" s="59"/>
      <c r="I229" s="88"/>
      <c r="J229" s="56"/>
      <c r="K229" s="88"/>
      <c r="L229" s="90">
        <f>0.92*(-10598.581)</f>
        <v>-9750.6945200000009</v>
      </c>
      <c r="M229" s="63"/>
      <c r="N229" s="56">
        <f>J229+L229</f>
        <v>-9750.6945200000009</v>
      </c>
      <c r="P229" s="54"/>
      <c r="Q229" s="54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</row>
    <row r="230" spans="1:38" ht="15" x14ac:dyDescent="0.25">
      <c r="B230" s="4" t="s">
        <v>427</v>
      </c>
      <c r="C230" s="4"/>
      <c r="D230" s="4"/>
      <c r="E230" s="197"/>
      <c r="F230" s="59"/>
      <c r="G230" s="88"/>
      <c r="H230" s="59"/>
      <c r="I230" s="88"/>
      <c r="J230" s="56"/>
      <c r="K230" s="88"/>
      <c r="L230" s="90">
        <f>-276.629-18.294</f>
        <v>-294.923</v>
      </c>
      <c r="M230" s="63"/>
      <c r="N230" s="56">
        <f>J230+L230</f>
        <v>-294.923</v>
      </c>
      <c r="P230" s="54"/>
      <c r="Q230" s="54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</row>
    <row r="231" spans="1:38" ht="15" x14ac:dyDescent="0.25">
      <c r="B231" s="4"/>
      <c r="C231" s="4"/>
      <c r="D231" s="4"/>
      <c r="F231" s="59"/>
      <c r="G231" s="88"/>
      <c r="H231" s="59"/>
      <c r="I231" s="88"/>
      <c r="J231" s="59"/>
      <c r="K231" s="88"/>
      <c r="L231" s="84"/>
      <c r="M231" s="63"/>
      <c r="N231" s="59"/>
      <c r="P231" s="54"/>
      <c r="Q231" s="54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</row>
    <row r="232" spans="1:38" ht="15.6" x14ac:dyDescent="0.3">
      <c r="B232" s="42" t="s">
        <v>116</v>
      </c>
      <c r="C232" s="73"/>
      <c r="D232" s="73"/>
      <c r="E232" s="204"/>
      <c r="F232" s="72">
        <f>+F$209+F$190+F178+F223+F225</f>
        <v>11714374</v>
      </c>
      <c r="G232" s="134"/>
      <c r="H232" s="72">
        <f>+H$209+H$190+H178+H223+H225</f>
        <v>-193559</v>
      </c>
      <c r="I232" s="134"/>
      <c r="J232" s="72">
        <f>+J$209+J$190+J178+J223+J225</f>
        <v>11520815</v>
      </c>
      <c r="K232" s="134"/>
      <c r="L232" s="72">
        <f>+L$209+L$190+L178+L223+L225+L227+L228+L229+L230</f>
        <v>-116679.73049</v>
      </c>
      <c r="M232" s="73"/>
      <c r="N232" s="72">
        <f>+N$209+N$190+N178+N223+N225+N227+N228+N229+N230</f>
        <v>11404135.269509999</v>
      </c>
      <c r="Q232" s="54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</row>
    <row r="233" spans="1:38" ht="15" x14ac:dyDescent="0.25">
      <c r="Q233" s="54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</row>
    <row r="234" spans="1:38" ht="15" x14ac:dyDescent="0.25">
      <c r="A234" s="82"/>
      <c r="B234" s="4"/>
      <c r="C234" s="4"/>
      <c r="D234" s="4"/>
      <c r="E234" s="19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Q234" s="54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</row>
    <row r="235" spans="1:38" ht="15.6" x14ac:dyDescent="0.3">
      <c r="A235" s="42" t="s">
        <v>0</v>
      </c>
      <c r="C235" s="42" t="s">
        <v>238</v>
      </c>
      <c r="N235" s="43" t="s">
        <v>440</v>
      </c>
      <c r="Q235" s="54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</row>
    <row r="236" spans="1:38" ht="15.6" x14ac:dyDescent="0.3">
      <c r="A236" s="42" t="s">
        <v>1</v>
      </c>
      <c r="B236" s="42"/>
      <c r="C236" s="213">
        <v>49421</v>
      </c>
      <c r="D236" s="42"/>
      <c r="L236" s="4"/>
      <c r="M236" s="4"/>
      <c r="N236" s="43" t="s">
        <v>78</v>
      </c>
      <c r="Q236" s="54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</row>
    <row r="237" spans="1:38" ht="15.6" x14ac:dyDescent="0.3">
      <c r="A237" s="42" t="s">
        <v>3</v>
      </c>
      <c r="B237" s="42"/>
      <c r="C237" s="42" t="s">
        <v>239</v>
      </c>
      <c r="D237" s="42"/>
      <c r="L237" s="4"/>
      <c r="M237" s="4"/>
      <c r="N237" s="95" t="s">
        <v>289</v>
      </c>
      <c r="Q237" s="54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</row>
    <row r="238" spans="1:38" ht="15.6" x14ac:dyDescent="0.3">
      <c r="A238" s="42" t="s">
        <v>4</v>
      </c>
      <c r="B238" s="42"/>
      <c r="C238" s="44">
        <v>43465</v>
      </c>
      <c r="D238" s="42"/>
      <c r="Q238" s="54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</row>
    <row r="239" spans="1:38" ht="15.6" x14ac:dyDescent="0.3">
      <c r="A239" s="4"/>
      <c r="B239" s="4"/>
      <c r="C239" s="4"/>
      <c r="D239" s="4"/>
      <c r="E239" s="197"/>
      <c r="F239" s="73"/>
      <c r="G239" s="46"/>
      <c r="H239" s="73"/>
      <c r="I239" s="47"/>
      <c r="J239" s="47" t="s">
        <v>5</v>
      </c>
      <c r="K239" s="47"/>
      <c r="L239" s="46"/>
      <c r="M239" s="46"/>
      <c r="N239" s="73"/>
      <c r="Q239" s="54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</row>
    <row r="240" spans="1:38" ht="15.6" x14ac:dyDescent="0.3">
      <c r="A240" s="4"/>
      <c r="B240" s="4"/>
      <c r="C240" s="4"/>
      <c r="D240" s="4"/>
      <c r="E240" s="197"/>
      <c r="F240" s="73"/>
      <c r="G240" s="46"/>
      <c r="H240" s="47" t="s">
        <v>5</v>
      </c>
      <c r="I240" s="47"/>
      <c r="J240" s="47" t="s">
        <v>6</v>
      </c>
      <c r="K240" s="47"/>
      <c r="L240" s="46" t="s">
        <v>7</v>
      </c>
      <c r="M240" s="46"/>
      <c r="N240" s="46"/>
      <c r="Q240" s="54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</row>
    <row r="241" spans="1:38" ht="15.6" x14ac:dyDescent="0.3">
      <c r="A241" s="4"/>
      <c r="B241" s="4"/>
      <c r="C241" s="4"/>
      <c r="D241" s="4"/>
      <c r="E241" s="197"/>
      <c r="F241" s="46" t="s">
        <v>8</v>
      </c>
      <c r="G241" s="46"/>
      <c r="H241" s="47" t="s">
        <v>9</v>
      </c>
      <c r="I241" s="47"/>
      <c r="J241" s="47" t="s">
        <v>8</v>
      </c>
      <c r="K241" s="47"/>
      <c r="L241" s="47" t="s">
        <v>10</v>
      </c>
      <c r="M241" s="47"/>
      <c r="N241" s="46" t="s">
        <v>11</v>
      </c>
      <c r="Q241" s="54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</row>
    <row r="242" spans="1:38" ht="15.6" x14ac:dyDescent="0.3">
      <c r="A242" s="4"/>
      <c r="B242" s="4"/>
      <c r="C242" s="4"/>
      <c r="D242" s="4"/>
      <c r="E242" s="197"/>
      <c r="F242" s="48" t="s">
        <v>12</v>
      </c>
      <c r="G242" s="46"/>
      <c r="H242" s="49" t="s">
        <v>136</v>
      </c>
      <c r="I242" s="46"/>
      <c r="J242" s="49" t="s">
        <v>13</v>
      </c>
      <c r="K242" s="46"/>
      <c r="L242" s="50" t="s">
        <v>14</v>
      </c>
      <c r="M242" s="46"/>
      <c r="N242" s="48" t="s">
        <v>13</v>
      </c>
      <c r="Q242" s="54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</row>
    <row r="243" spans="1:38" ht="15.6" x14ac:dyDescent="0.3">
      <c r="A243" s="4"/>
      <c r="B243" s="4"/>
      <c r="C243" s="4"/>
      <c r="D243" s="4"/>
      <c r="E243" s="197"/>
      <c r="F243" s="46" t="s">
        <v>15</v>
      </c>
      <c r="G243" s="46"/>
      <c r="H243" s="51" t="s">
        <v>16</v>
      </c>
      <c r="I243" s="51"/>
      <c r="J243" s="51" t="s">
        <v>17</v>
      </c>
      <c r="K243" s="51"/>
      <c r="L243" s="52" t="s">
        <v>18</v>
      </c>
      <c r="M243" s="46"/>
      <c r="N243" s="51" t="s">
        <v>19</v>
      </c>
      <c r="Q243" s="54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</row>
    <row r="244" spans="1:38" ht="15.6" x14ac:dyDescent="0.3">
      <c r="A244" s="4"/>
      <c r="B244" s="4"/>
      <c r="C244" s="4"/>
      <c r="D244" s="4"/>
      <c r="E244" s="197"/>
      <c r="F244" s="46"/>
      <c r="G244" s="46"/>
      <c r="H244" s="51"/>
      <c r="I244" s="51"/>
      <c r="J244" s="51"/>
      <c r="K244" s="51"/>
      <c r="L244" s="52"/>
      <c r="M244" s="46"/>
      <c r="N244" s="51"/>
      <c r="Q244" s="54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</row>
    <row r="245" spans="1:38" ht="15.6" x14ac:dyDescent="0.3">
      <c r="A245" s="4"/>
      <c r="B245" s="42" t="s">
        <v>165</v>
      </c>
      <c r="C245" s="4"/>
      <c r="D245" s="4"/>
      <c r="E245" s="203" t="s">
        <v>168</v>
      </c>
      <c r="F245" s="56"/>
      <c r="G245" s="56"/>
      <c r="H245" s="56"/>
      <c r="I245" s="56"/>
      <c r="J245" s="56"/>
      <c r="K245" s="56"/>
      <c r="L245" s="56"/>
      <c r="M245" s="56"/>
      <c r="N245" s="56"/>
      <c r="Q245" s="54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</row>
    <row r="246" spans="1:38" ht="15" x14ac:dyDescent="0.25">
      <c r="A246" s="4"/>
      <c r="B246" s="4"/>
      <c r="C246" s="4" t="s">
        <v>243</v>
      </c>
      <c r="D246" s="4"/>
      <c r="E246" s="197">
        <v>303.01</v>
      </c>
      <c r="F246" s="56">
        <v>89</v>
      </c>
      <c r="G246" s="56"/>
      <c r="H246" s="56">
        <v>-89</v>
      </c>
      <c r="I246" s="56"/>
      <c r="J246" s="56">
        <f>+F246+H246</f>
        <v>0</v>
      </c>
      <c r="K246" s="56"/>
      <c r="L246" s="56">
        <v>0</v>
      </c>
      <c r="M246" s="56"/>
      <c r="N246" s="56">
        <f t="shared" ref="N246:N247" si="43">+J246+L246</f>
        <v>0</v>
      </c>
      <c r="Q246" s="54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</row>
    <row r="247" spans="1:38" ht="15" x14ac:dyDescent="0.25">
      <c r="A247" s="4"/>
      <c r="B247" s="4"/>
      <c r="C247" s="4" t="s">
        <v>244</v>
      </c>
      <c r="D247" s="4"/>
      <c r="E247" s="197">
        <v>303.02</v>
      </c>
      <c r="F247" s="61">
        <v>-174001</v>
      </c>
      <c r="G247" s="56"/>
      <c r="H247" s="61">
        <v>41400</v>
      </c>
      <c r="I247" s="56"/>
      <c r="J247" s="61">
        <f t="shared" ref="J247" si="44">+F247+H247</f>
        <v>-132601</v>
      </c>
      <c r="K247" s="56"/>
      <c r="L247" s="61">
        <v>0</v>
      </c>
      <c r="M247" s="56"/>
      <c r="N247" s="61">
        <f t="shared" si="43"/>
        <v>-132601</v>
      </c>
      <c r="Q247" s="54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</row>
    <row r="248" spans="1:38" ht="15" x14ac:dyDescent="0.25">
      <c r="A248" s="4"/>
      <c r="B248" s="4"/>
      <c r="C248" s="4"/>
      <c r="D248" s="4"/>
      <c r="E248" s="197"/>
      <c r="F248" s="56">
        <f>SUM(F246:F247)</f>
        <v>-173912</v>
      </c>
      <c r="G248" s="56"/>
      <c r="H248" s="56">
        <f>SUM(H246:H247)</f>
        <v>41311</v>
      </c>
      <c r="I248" s="56"/>
      <c r="J248" s="56">
        <f>SUM(J246:J247)</f>
        <v>-132601</v>
      </c>
      <c r="K248" s="56"/>
      <c r="L248" s="56">
        <f>SUM(L246:L247)</f>
        <v>0</v>
      </c>
      <c r="M248" s="56"/>
      <c r="N248" s="56">
        <f>SUM(N246:N247)</f>
        <v>-132601</v>
      </c>
      <c r="Q248" s="54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</row>
    <row r="249" spans="1:38" ht="15.6" x14ac:dyDescent="0.3">
      <c r="A249" s="4"/>
      <c r="B249" s="4"/>
      <c r="C249" s="4"/>
      <c r="D249" s="4"/>
      <c r="E249" s="197"/>
      <c r="F249" s="46"/>
      <c r="G249" s="46"/>
      <c r="H249" s="51"/>
      <c r="I249" s="51"/>
      <c r="J249" s="51"/>
      <c r="K249" s="51"/>
      <c r="L249" s="52"/>
      <c r="M249" s="46"/>
      <c r="N249" s="51"/>
      <c r="Q249" s="54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</row>
    <row r="250" spans="1:38" ht="15.6" x14ac:dyDescent="0.3">
      <c r="B250" s="4" t="s">
        <v>167</v>
      </c>
      <c r="C250" s="42"/>
      <c r="D250" s="42"/>
      <c r="E250" s="202"/>
      <c r="F250" s="4"/>
      <c r="G250" s="4"/>
      <c r="H250" s="4"/>
      <c r="I250" s="4"/>
      <c r="J250" s="4"/>
      <c r="K250" s="4"/>
      <c r="L250" s="4"/>
      <c r="M250" s="4"/>
      <c r="N250" s="4"/>
      <c r="Q250" s="54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</row>
    <row r="251" spans="1:38" ht="15" x14ac:dyDescent="0.25">
      <c r="B251" s="4"/>
      <c r="C251" s="4" t="s">
        <v>236</v>
      </c>
      <c r="D251" s="4"/>
      <c r="E251" s="197">
        <v>350.01</v>
      </c>
      <c r="F251" s="56">
        <v>-15</v>
      </c>
      <c r="G251" s="56"/>
      <c r="H251" s="56">
        <v>15</v>
      </c>
      <c r="I251" s="56"/>
      <c r="J251" s="56">
        <f>+F251+H251</f>
        <v>0</v>
      </c>
      <c r="K251" s="56"/>
      <c r="L251" s="56">
        <v>0</v>
      </c>
      <c r="M251" s="56"/>
      <c r="N251" s="56">
        <f t="shared" ref="N251:N260" si="45">+J251+L251</f>
        <v>0</v>
      </c>
      <c r="Q251" s="54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</row>
    <row r="252" spans="1:38" ht="15" x14ac:dyDescent="0.25">
      <c r="B252" s="4"/>
      <c r="C252" s="4" t="s">
        <v>149</v>
      </c>
      <c r="D252" s="4"/>
      <c r="E252" s="197">
        <v>350.02</v>
      </c>
      <c r="F252" s="56">
        <v>-20416</v>
      </c>
      <c r="G252" s="56"/>
      <c r="H252" s="56">
        <v>1873</v>
      </c>
      <c r="I252" s="56"/>
      <c r="J252" s="56">
        <f>+F252+H252</f>
        <v>-18543</v>
      </c>
      <c r="K252" s="56"/>
      <c r="L252" s="56">
        <v>0</v>
      </c>
      <c r="M252" s="56"/>
      <c r="N252" s="56">
        <f t="shared" ref="N252" si="46">+J252+L252</f>
        <v>-18543</v>
      </c>
      <c r="Q252" s="54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</row>
    <row r="253" spans="1:38" ht="15" x14ac:dyDescent="0.25">
      <c r="B253" s="4"/>
      <c r="C253" s="4" t="s">
        <v>169</v>
      </c>
      <c r="D253" s="4"/>
      <c r="E253" s="197">
        <v>352</v>
      </c>
      <c r="F253" s="56">
        <v>-16828</v>
      </c>
      <c r="G253" s="56"/>
      <c r="H253" s="56">
        <v>-1964</v>
      </c>
      <c r="I253" s="56"/>
      <c r="J253" s="56">
        <f>+F253+H253</f>
        <v>-18792</v>
      </c>
      <c r="K253" s="56"/>
      <c r="L253" s="56">
        <v>0</v>
      </c>
      <c r="M253" s="56"/>
      <c r="N253" s="56">
        <f t="shared" si="45"/>
        <v>-18792</v>
      </c>
      <c r="Q253" s="54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</row>
    <row r="254" spans="1:38" ht="15" x14ac:dyDescent="0.25">
      <c r="B254" s="4"/>
      <c r="C254" s="4" t="s">
        <v>150</v>
      </c>
      <c r="E254" s="197">
        <v>353</v>
      </c>
      <c r="F254" s="56">
        <v>-173852</v>
      </c>
      <c r="H254" s="56">
        <v>9290</v>
      </c>
      <c r="J254" s="56">
        <f>+F254+H254</f>
        <v>-164562</v>
      </c>
      <c r="L254" s="56">
        <v>0</v>
      </c>
      <c r="N254" s="56">
        <f t="shared" si="45"/>
        <v>-164562</v>
      </c>
      <c r="Q254" s="54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</row>
    <row r="255" spans="1:38" ht="15" x14ac:dyDescent="0.25">
      <c r="B255" s="4"/>
      <c r="C255" s="4" t="s">
        <v>151</v>
      </c>
      <c r="D255" s="4"/>
      <c r="E255" s="197">
        <v>354</v>
      </c>
      <c r="F255" s="56">
        <v>-205992</v>
      </c>
      <c r="G255" s="56"/>
      <c r="H255" s="56">
        <v>-23851</v>
      </c>
      <c r="I255" s="56"/>
      <c r="J255" s="56">
        <f t="shared" ref="J255:J281" si="47">+F255+H255</f>
        <v>-229843</v>
      </c>
      <c r="K255" s="56"/>
      <c r="L255" s="56">
        <v>0</v>
      </c>
      <c r="M255" s="56"/>
      <c r="N255" s="56">
        <f t="shared" si="45"/>
        <v>-229843</v>
      </c>
      <c r="Q255" s="54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</row>
    <row r="256" spans="1:38" ht="15" x14ac:dyDescent="0.25">
      <c r="B256" s="4"/>
      <c r="C256" s="4" t="s">
        <v>152</v>
      </c>
      <c r="D256" s="4"/>
      <c r="E256" s="197">
        <v>355</v>
      </c>
      <c r="F256" s="56">
        <v>-21260</v>
      </c>
      <c r="G256" s="56"/>
      <c r="H256" s="56">
        <v>-7070</v>
      </c>
      <c r="I256" s="56"/>
      <c r="J256" s="56">
        <f t="shared" si="47"/>
        <v>-28330</v>
      </c>
      <c r="K256" s="56"/>
      <c r="L256" s="56">
        <v>0</v>
      </c>
      <c r="M256" s="56"/>
      <c r="N256" s="56">
        <f t="shared" si="45"/>
        <v>-28330</v>
      </c>
      <c r="Q256" s="54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</row>
    <row r="257" spans="2:38" ht="15" x14ac:dyDescent="0.25">
      <c r="B257" s="4"/>
      <c r="C257" s="4" t="s">
        <v>153</v>
      </c>
      <c r="D257" s="4"/>
      <c r="E257" s="197">
        <v>356</v>
      </c>
      <c r="F257" s="56">
        <v>-291970</v>
      </c>
      <c r="G257" s="56"/>
      <c r="H257" s="56">
        <v>22613</v>
      </c>
      <c r="I257" s="56"/>
      <c r="J257" s="56">
        <f t="shared" ref="J257" si="48">+F257+H257</f>
        <v>-269357</v>
      </c>
      <c r="K257" s="56"/>
      <c r="L257" s="56">
        <v>0</v>
      </c>
      <c r="M257" s="56"/>
      <c r="N257" s="56">
        <f t="shared" ref="N257" si="49">+J257+L257</f>
        <v>-269357</v>
      </c>
      <c r="Q257" s="54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</row>
    <row r="258" spans="2:38" ht="15" x14ac:dyDescent="0.25">
      <c r="B258" s="4"/>
      <c r="C258" s="4" t="s">
        <v>103</v>
      </c>
      <c r="D258" s="4"/>
      <c r="E258" s="197">
        <v>357</v>
      </c>
      <c r="F258" s="56">
        <v>-6112</v>
      </c>
      <c r="G258" s="56"/>
      <c r="H258" s="56">
        <v>-711</v>
      </c>
      <c r="I258" s="56"/>
      <c r="J258" s="56">
        <f t="shared" si="47"/>
        <v>-6823</v>
      </c>
      <c r="K258" s="56"/>
      <c r="L258" s="56">
        <v>0</v>
      </c>
      <c r="M258" s="56"/>
      <c r="N258" s="56">
        <f t="shared" si="45"/>
        <v>-6823</v>
      </c>
      <c r="Q258" s="54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</row>
    <row r="259" spans="2:38" ht="15" x14ac:dyDescent="0.25">
      <c r="B259" s="4"/>
      <c r="C259" s="4" t="s">
        <v>245</v>
      </c>
      <c r="D259" s="4"/>
      <c r="E259" s="197">
        <v>358</v>
      </c>
      <c r="F259" s="56">
        <v>-2980</v>
      </c>
      <c r="G259" s="56"/>
      <c r="H259" s="56">
        <v>-673</v>
      </c>
      <c r="I259" s="56"/>
      <c r="J259" s="56">
        <f t="shared" ref="J259" si="50">+F259+H259</f>
        <v>-3653</v>
      </c>
      <c r="K259" s="56"/>
      <c r="L259" s="56">
        <f t="shared" ref="L259" ca="1" si="51">N259-J259</f>
        <v>0</v>
      </c>
      <c r="M259" s="56"/>
      <c r="N259" s="56">
        <f t="shared" ref="N259" ca="1" si="52">+J259+L259</f>
        <v>-3653</v>
      </c>
      <c r="Q259" s="54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</row>
    <row r="260" spans="2:38" ht="15" x14ac:dyDescent="0.25">
      <c r="B260" s="4"/>
      <c r="C260" s="4" t="s">
        <v>105</v>
      </c>
      <c r="D260" s="4"/>
      <c r="E260" s="197">
        <v>359</v>
      </c>
      <c r="F260" s="61">
        <v>-11230</v>
      </c>
      <c r="G260" s="56"/>
      <c r="H260" s="61">
        <v>478</v>
      </c>
      <c r="I260" s="56"/>
      <c r="J260" s="61">
        <f t="shared" si="47"/>
        <v>-10752</v>
      </c>
      <c r="K260" s="56"/>
      <c r="L260" s="61">
        <f t="shared" ref="L260" ca="1" si="53">N260-J260</f>
        <v>0</v>
      </c>
      <c r="M260" s="56"/>
      <c r="N260" s="61">
        <f t="shared" ca="1" si="45"/>
        <v>-10752</v>
      </c>
      <c r="Q260" s="54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</row>
    <row r="261" spans="2:38" ht="15" x14ac:dyDescent="0.25">
      <c r="B261" s="4" t="s">
        <v>117</v>
      </c>
      <c r="C261" s="4"/>
      <c r="D261" s="4"/>
      <c r="E261" s="197"/>
      <c r="F261" s="56">
        <f>SUM(F251:F260)</f>
        <v>-750655</v>
      </c>
      <c r="G261" s="56"/>
      <c r="H261" s="56">
        <f>SUM(H251:H260)</f>
        <v>0</v>
      </c>
      <c r="I261" s="56"/>
      <c r="J261" s="56">
        <f>SUM(J251:J260)</f>
        <v>-750655</v>
      </c>
      <c r="K261" s="56"/>
      <c r="L261" s="56">
        <f ca="1">SUM(L251:L260)</f>
        <v>0</v>
      </c>
      <c r="M261" s="56"/>
      <c r="N261" s="56">
        <f ca="1">SUM(N251:N260)</f>
        <v>-750655</v>
      </c>
      <c r="Q261" s="54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</row>
    <row r="262" spans="2:38" ht="15" x14ac:dyDescent="0.25">
      <c r="B262" s="4"/>
      <c r="C262" s="4"/>
      <c r="D262" s="4"/>
      <c r="E262" s="197"/>
      <c r="F262" s="56"/>
      <c r="G262" s="56"/>
      <c r="H262" s="56"/>
      <c r="I262" s="56"/>
      <c r="J262" s="56"/>
      <c r="K262" s="56"/>
      <c r="L262" s="56"/>
      <c r="M262" s="56"/>
      <c r="N262" s="56"/>
      <c r="Q262" s="54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</row>
    <row r="263" spans="2:38" ht="15" x14ac:dyDescent="0.25">
      <c r="B263" s="4" t="s">
        <v>166</v>
      </c>
      <c r="C263" s="4"/>
      <c r="D263" s="4"/>
      <c r="E263" s="197"/>
      <c r="F263" s="56"/>
      <c r="G263" s="56"/>
      <c r="H263" s="56"/>
      <c r="I263" s="56"/>
      <c r="J263" s="56"/>
      <c r="K263" s="56"/>
      <c r="L263" s="56"/>
      <c r="M263" s="56"/>
      <c r="N263" s="56"/>
      <c r="Q263" s="54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</row>
    <row r="264" spans="2:38" ht="15" x14ac:dyDescent="0.25">
      <c r="B264" s="4"/>
      <c r="C264" s="4" t="s">
        <v>236</v>
      </c>
      <c r="E264" s="197">
        <v>360.01</v>
      </c>
      <c r="F264" s="55">
        <v>0</v>
      </c>
      <c r="H264" s="55">
        <v>0</v>
      </c>
      <c r="J264" s="56">
        <f t="shared" ref="J264:J280" si="54">+F264+H264</f>
        <v>0</v>
      </c>
      <c r="L264" s="55">
        <v>0</v>
      </c>
      <c r="N264" s="56">
        <f t="shared" ref="N264:N281" si="55">+J264+L264</f>
        <v>0</v>
      </c>
      <c r="Q264" s="54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</row>
    <row r="265" spans="2:38" ht="15" x14ac:dyDescent="0.25">
      <c r="B265" s="4"/>
      <c r="C265" s="4" t="s">
        <v>149</v>
      </c>
      <c r="E265" s="197">
        <v>360.02</v>
      </c>
      <c r="F265" s="55">
        <v>-726</v>
      </c>
      <c r="H265" s="55">
        <v>78</v>
      </c>
      <c r="J265" s="56">
        <f t="shared" ref="J265" si="56">+F265+H265</f>
        <v>-648</v>
      </c>
      <c r="L265" s="55">
        <v>0</v>
      </c>
      <c r="N265" s="56">
        <f t="shared" ref="N265" si="57">+J265+L265</f>
        <v>-648</v>
      </c>
      <c r="Q265" s="54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</row>
    <row r="266" spans="2:38" ht="15" x14ac:dyDescent="0.25">
      <c r="B266" s="4"/>
      <c r="C266" s="4" t="s">
        <v>154</v>
      </c>
      <c r="E266" s="197">
        <v>361</v>
      </c>
      <c r="F266" s="56">
        <v>-36570</v>
      </c>
      <c r="G266" s="56"/>
      <c r="H266" s="56">
        <v>1099</v>
      </c>
      <c r="I266" s="56"/>
      <c r="J266" s="56">
        <f t="shared" si="54"/>
        <v>-35471</v>
      </c>
      <c r="K266" s="56"/>
      <c r="L266" s="56">
        <v>0</v>
      </c>
      <c r="M266" s="56"/>
      <c r="N266" s="56">
        <f t="shared" si="55"/>
        <v>-35471</v>
      </c>
      <c r="Q266" s="54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</row>
    <row r="267" spans="2:38" ht="15" x14ac:dyDescent="0.25">
      <c r="B267" s="4"/>
      <c r="C267" s="4" t="s">
        <v>99</v>
      </c>
      <c r="E267" s="197">
        <v>362</v>
      </c>
      <c r="F267" s="56">
        <v>-329073</v>
      </c>
      <c r="G267" s="56"/>
      <c r="H267" s="56">
        <v>-17488</v>
      </c>
      <c r="I267" s="56"/>
      <c r="J267" s="56">
        <f t="shared" si="54"/>
        <v>-346561</v>
      </c>
      <c r="K267" s="56"/>
      <c r="L267" s="56">
        <v>0</v>
      </c>
      <c r="M267" s="56"/>
      <c r="N267" s="56">
        <f t="shared" si="55"/>
        <v>-346561</v>
      </c>
      <c r="Q267" s="54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</row>
    <row r="268" spans="2:38" s="123" customFormat="1" ht="15" x14ac:dyDescent="0.25">
      <c r="B268" s="215"/>
      <c r="C268" s="215" t="s">
        <v>163</v>
      </c>
      <c r="E268" s="216">
        <v>363</v>
      </c>
      <c r="F268" s="90">
        <v>0</v>
      </c>
      <c r="G268" s="90"/>
      <c r="H268" s="90">
        <v>0</v>
      </c>
      <c r="I268" s="90"/>
      <c r="J268" s="90">
        <f t="shared" si="54"/>
        <v>0</v>
      </c>
      <c r="K268" s="90"/>
      <c r="L268" s="90">
        <v>0</v>
      </c>
      <c r="M268" s="90"/>
      <c r="N268" s="90">
        <f t="shared" si="55"/>
        <v>0</v>
      </c>
      <c r="Q268" s="220"/>
      <c r="R268" s="221"/>
      <c r="S268" s="221"/>
      <c r="T268" s="221"/>
      <c r="U268" s="221"/>
      <c r="V268" s="221"/>
      <c r="W268" s="221"/>
      <c r="X268" s="221"/>
      <c r="Y268" s="221"/>
      <c r="Z268" s="221"/>
      <c r="AA268" s="221"/>
      <c r="AB268" s="221"/>
      <c r="AC268" s="221"/>
      <c r="AD268" s="221"/>
      <c r="AE268" s="221"/>
      <c r="AF268" s="221"/>
      <c r="AG268" s="221"/>
      <c r="AH268" s="221"/>
      <c r="AI268" s="221"/>
      <c r="AJ268" s="221"/>
      <c r="AK268" s="221"/>
      <c r="AL268" s="221"/>
    </row>
    <row r="269" spans="2:38" ht="15" x14ac:dyDescent="0.25">
      <c r="B269" s="4"/>
      <c r="C269" s="4" t="s">
        <v>109</v>
      </c>
      <c r="E269" s="197">
        <v>364</v>
      </c>
      <c r="F269" s="56">
        <v>-319535</v>
      </c>
      <c r="G269" s="56"/>
      <c r="H269" s="56">
        <v>-33265</v>
      </c>
      <c r="I269" s="56"/>
      <c r="J269" s="56">
        <f t="shared" si="54"/>
        <v>-352800</v>
      </c>
      <c r="K269" s="56"/>
      <c r="L269" s="56">
        <v>0</v>
      </c>
      <c r="M269" s="56"/>
      <c r="N269" s="56">
        <f t="shared" si="55"/>
        <v>-352800</v>
      </c>
      <c r="Q269" s="54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</row>
    <row r="270" spans="2:38" ht="15" x14ac:dyDescent="0.25">
      <c r="B270" s="4"/>
      <c r="C270" s="4" t="s">
        <v>155</v>
      </c>
      <c r="E270" s="197">
        <v>365</v>
      </c>
      <c r="F270" s="56">
        <v>-426982</v>
      </c>
      <c r="G270" s="56"/>
      <c r="H270" s="56">
        <v>56382</v>
      </c>
      <c r="I270" s="56"/>
      <c r="J270" s="56">
        <f t="shared" si="54"/>
        <v>-370600</v>
      </c>
      <c r="K270" s="56"/>
      <c r="L270" s="56">
        <v>0</v>
      </c>
      <c r="M270" s="56"/>
      <c r="N270" s="56">
        <f t="shared" si="55"/>
        <v>-370600</v>
      </c>
      <c r="Q270" s="54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</row>
    <row r="271" spans="2:38" ht="15" x14ac:dyDescent="0.25">
      <c r="B271" s="4"/>
      <c r="C271" s="4" t="s">
        <v>156</v>
      </c>
      <c r="D271" s="4"/>
      <c r="E271" s="197">
        <v>366</v>
      </c>
      <c r="F271" s="56">
        <v>-212255</v>
      </c>
      <c r="G271" s="56"/>
      <c r="H271" s="56">
        <v>-1854</v>
      </c>
      <c r="I271" s="56"/>
      <c r="J271" s="56">
        <f t="shared" si="54"/>
        <v>-214109</v>
      </c>
      <c r="K271" s="56"/>
      <c r="L271" s="56">
        <v>0</v>
      </c>
      <c r="M271" s="56"/>
      <c r="N271" s="56">
        <f t="shared" si="55"/>
        <v>-214109</v>
      </c>
      <c r="Q271" s="54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</row>
    <row r="272" spans="2:38" ht="15" x14ac:dyDescent="0.25">
      <c r="B272" s="4"/>
      <c r="C272" s="4" t="s">
        <v>157</v>
      </c>
      <c r="D272" s="4"/>
      <c r="E272" s="197">
        <v>367</v>
      </c>
      <c r="F272" s="56">
        <v>-366775</v>
      </c>
      <c r="G272" s="56"/>
      <c r="H272" s="56">
        <v>-780</v>
      </c>
      <c r="I272" s="56"/>
      <c r="J272" s="56">
        <f t="shared" si="54"/>
        <v>-367555</v>
      </c>
      <c r="K272" s="56"/>
      <c r="L272" s="56">
        <v>0</v>
      </c>
      <c r="M272" s="56"/>
      <c r="N272" s="56">
        <f t="shared" si="55"/>
        <v>-367555</v>
      </c>
      <c r="Q272" s="54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</row>
    <row r="273" spans="2:38" ht="15" x14ac:dyDescent="0.25">
      <c r="B273" s="4"/>
      <c r="C273" s="4" t="s">
        <v>112</v>
      </c>
      <c r="D273" s="4"/>
      <c r="E273" s="197">
        <v>368</v>
      </c>
      <c r="F273" s="56">
        <v>-452100</v>
      </c>
      <c r="G273" s="56"/>
      <c r="H273" s="56">
        <v>-106360</v>
      </c>
      <c r="I273" s="56"/>
      <c r="J273" s="56">
        <f t="shared" si="54"/>
        <v>-558460</v>
      </c>
      <c r="K273" s="56"/>
      <c r="L273" s="56">
        <v>0</v>
      </c>
      <c r="M273" s="56"/>
      <c r="N273" s="56">
        <f t="shared" si="55"/>
        <v>-558460</v>
      </c>
      <c r="Q273" s="54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</row>
    <row r="274" spans="2:38" ht="15" x14ac:dyDescent="0.25">
      <c r="B274" s="4"/>
      <c r="C274" s="4" t="s">
        <v>113</v>
      </c>
      <c r="D274" s="4"/>
      <c r="E274" s="197">
        <v>369</v>
      </c>
      <c r="F274" s="56">
        <v>-121211</v>
      </c>
      <c r="G274" s="56"/>
      <c r="H274" s="56">
        <v>38664</v>
      </c>
      <c r="I274" s="56"/>
      <c r="J274" s="56">
        <f t="shared" si="54"/>
        <v>-82547</v>
      </c>
      <c r="K274" s="56"/>
      <c r="L274" s="56">
        <v>0</v>
      </c>
      <c r="M274" s="56"/>
      <c r="N274" s="56">
        <f t="shared" si="55"/>
        <v>-82547</v>
      </c>
      <c r="Q274" s="54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</row>
    <row r="275" spans="2:38" ht="15" x14ac:dyDescent="0.25">
      <c r="B275" s="4"/>
      <c r="C275" s="4" t="s">
        <v>114</v>
      </c>
      <c r="D275" s="4"/>
      <c r="E275" s="197">
        <v>370.01</v>
      </c>
      <c r="F275" s="56">
        <v>-67514</v>
      </c>
      <c r="G275" s="56"/>
      <c r="H275" s="56">
        <v>9754</v>
      </c>
      <c r="I275" s="56"/>
      <c r="J275" s="56">
        <f t="shared" si="54"/>
        <v>-57760</v>
      </c>
      <c r="K275" s="56"/>
      <c r="L275" s="56">
        <v>0</v>
      </c>
      <c r="M275" s="56"/>
      <c r="N275" s="56">
        <f t="shared" si="55"/>
        <v>-57760</v>
      </c>
      <c r="Q275" s="54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</row>
    <row r="276" spans="2:38" ht="15" x14ac:dyDescent="0.25">
      <c r="B276" s="4"/>
      <c r="C276" s="4" t="s">
        <v>246</v>
      </c>
      <c r="D276" s="4"/>
      <c r="E276" s="197">
        <v>370.02</v>
      </c>
      <c r="F276" s="56">
        <v>-41</v>
      </c>
      <c r="G276" s="56"/>
      <c r="H276" s="56">
        <v>41</v>
      </c>
      <c r="I276" s="56"/>
      <c r="J276" s="56">
        <f t="shared" ref="J276" si="58">+F276+H276</f>
        <v>0</v>
      </c>
      <c r="K276" s="56"/>
      <c r="L276" s="56">
        <v>0</v>
      </c>
      <c r="M276" s="56"/>
      <c r="N276" s="56">
        <f t="shared" ref="N276" si="59">+J276+L276</f>
        <v>0</v>
      </c>
      <c r="Q276" s="54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</row>
    <row r="277" spans="2:38" ht="15" x14ac:dyDescent="0.25">
      <c r="B277" s="4"/>
      <c r="C277" s="4" t="s">
        <v>247</v>
      </c>
      <c r="D277" s="4"/>
      <c r="E277" s="197">
        <v>370.03</v>
      </c>
      <c r="F277" s="56">
        <v>-135221</v>
      </c>
      <c r="G277" s="56"/>
      <c r="H277" s="56">
        <v>108504</v>
      </c>
      <c r="I277" s="56"/>
      <c r="J277" s="56">
        <f t="shared" si="54"/>
        <v>-26717</v>
      </c>
      <c r="K277" s="56"/>
      <c r="L277" s="56">
        <v>0</v>
      </c>
      <c r="M277" s="56"/>
      <c r="N277" s="56">
        <f t="shared" si="55"/>
        <v>-26717</v>
      </c>
      <c r="Q277" s="54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</row>
    <row r="278" spans="2:38" ht="15" x14ac:dyDescent="0.25">
      <c r="B278" s="4"/>
      <c r="C278" s="4" t="s">
        <v>248</v>
      </c>
      <c r="D278" s="4"/>
      <c r="E278" s="197">
        <v>373.01</v>
      </c>
      <c r="F278" s="56">
        <v>-262006</v>
      </c>
      <c r="G278" s="56"/>
      <c r="H278" s="56">
        <v>28824</v>
      </c>
      <c r="I278" s="56"/>
      <c r="J278" s="56">
        <f t="shared" ref="J278" si="60">+F278+H278</f>
        <v>-233182</v>
      </c>
      <c r="K278" s="56"/>
      <c r="L278" s="56">
        <v>0</v>
      </c>
      <c r="M278" s="56"/>
      <c r="N278" s="56">
        <f t="shared" ref="N278" si="61">+J278+L278</f>
        <v>-233182</v>
      </c>
      <c r="Q278" s="54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</row>
    <row r="279" spans="2:38" ht="15" x14ac:dyDescent="0.25">
      <c r="B279" s="4"/>
      <c r="C279" s="4" t="s">
        <v>235</v>
      </c>
      <c r="D279" s="4"/>
      <c r="E279" s="197">
        <v>373.02</v>
      </c>
      <c r="F279" s="56">
        <v>-6333</v>
      </c>
      <c r="G279" s="56"/>
      <c r="H279" s="56">
        <v>2676</v>
      </c>
      <c r="I279" s="56"/>
      <c r="J279" s="56">
        <f t="shared" si="54"/>
        <v>-3657</v>
      </c>
      <c r="K279" s="56"/>
      <c r="L279" s="56">
        <v>0</v>
      </c>
      <c r="M279" s="56"/>
      <c r="N279" s="56">
        <f t="shared" si="55"/>
        <v>-3657</v>
      </c>
      <c r="Q279" s="54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</row>
    <row r="280" spans="2:38" ht="15" x14ac:dyDescent="0.25">
      <c r="B280" s="4"/>
      <c r="C280" s="4" t="s">
        <v>235</v>
      </c>
      <c r="D280" s="4"/>
      <c r="E280" s="197">
        <v>374.01</v>
      </c>
      <c r="F280" s="56">
        <v>2676</v>
      </c>
      <c r="G280" s="56"/>
      <c r="H280" s="56">
        <v>-2676</v>
      </c>
      <c r="I280" s="56"/>
      <c r="J280" s="56">
        <f t="shared" si="54"/>
        <v>0</v>
      </c>
      <c r="K280" s="56"/>
      <c r="L280" s="56">
        <v>0</v>
      </c>
      <c r="M280" s="56"/>
      <c r="N280" s="56">
        <f t="shared" ref="N280" si="62">+J280+L280</f>
        <v>0</v>
      </c>
      <c r="Q280" s="54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</row>
    <row r="281" spans="2:38" ht="15" x14ac:dyDescent="0.25">
      <c r="B281" s="4"/>
      <c r="C281" s="4" t="s">
        <v>158</v>
      </c>
      <c r="D281" s="4"/>
      <c r="E281" s="197">
        <v>374.03</v>
      </c>
      <c r="F281" s="61">
        <v>-11773</v>
      </c>
      <c r="G281" s="56"/>
      <c r="H281" s="61">
        <v>11773</v>
      </c>
      <c r="I281" s="56"/>
      <c r="J281" s="61">
        <f t="shared" si="47"/>
        <v>0</v>
      </c>
      <c r="K281" s="56"/>
      <c r="L281" s="61">
        <v>0</v>
      </c>
      <c r="M281" s="56"/>
      <c r="N281" s="61">
        <f t="shared" si="55"/>
        <v>0</v>
      </c>
      <c r="Q281" s="54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</row>
    <row r="282" spans="2:38" ht="15" x14ac:dyDescent="0.25">
      <c r="B282" s="4"/>
      <c r="C282" s="4"/>
      <c r="D282" s="4"/>
      <c r="E282" s="197"/>
      <c r="F282" s="56">
        <f>SUM(F264:F281)</f>
        <v>-2745439</v>
      </c>
      <c r="G282" s="56"/>
      <c r="H282" s="56">
        <f>SUM(H264:H281)</f>
        <v>95372</v>
      </c>
      <c r="I282" s="56"/>
      <c r="J282" s="56">
        <f>SUM(J264:J281)</f>
        <v>-2650067</v>
      </c>
      <c r="K282" s="56"/>
      <c r="L282" s="56">
        <f>SUM(L264:L281)</f>
        <v>0</v>
      </c>
      <c r="M282" s="56"/>
      <c r="N282" s="56">
        <f>SUM(N264:N281)</f>
        <v>-2650067</v>
      </c>
      <c r="Q282" s="54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</row>
    <row r="283" spans="2:38" ht="15" x14ac:dyDescent="0.25">
      <c r="B283" s="4"/>
      <c r="C283" s="4"/>
      <c r="D283" s="4"/>
      <c r="E283" s="197"/>
      <c r="F283" s="56"/>
      <c r="G283" s="56"/>
      <c r="H283" s="56"/>
      <c r="I283" s="56"/>
      <c r="J283" s="56"/>
      <c r="K283" s="56"/>
      <c r="L283" s="56"/>
      <c r="M283" s="56"/>
      <c r="N283" s="56"/>
      <c r="Q283" s="54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</row>
    <row r="284" spans="2:38" ht="15" x14ac:dyDescent="0.25">
      <c r="B284" s="4" t="s">
        <v>170</v>
      </c>
      <c r="C284" s="4"/>
      <c r="D284" s="4"/>
      <c r="F284" s="59"/>
      <c r="G284" s="88"/>
      <c r="H284" s="59"/>
      <c r="I284" s="88"/>
      <c r="J284" s="59"/>
      <c r="K284" s="88"/>
      <c r="L284" s="84"/>
      <c r="M284" s="63"/>
      <c r="N284" s="59"/>
      <c r="Q284" s="54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</row>
    <row r="285" spans="2:38" ht="15" x14ac:dyDescent="0.25">
      <c r="B285" s="4"/>
      <c r="C285" s="4" t="s">
        <v>236</v>
      </c>
      <c r="D285" s="4"/>
      <c r="E285" s="197">
        <v>389.01</v>
      </c>
      <c r="F285" s="59">
        <v>0</v>
      </c>
      <c r="G285" s="84"/>
      <c r="H285" s="59">
        <v>0</v>
      </c>
      <c r="I285" s="84"/>
      <c r="J285" s="56">
        <f t="shared" ref="J285:J297" si="63">+F285+H285</f>
        <v>0</v>
      </c>
      <c r="K285" s="84"/>
      <c r="L285" s="84">
        <v>0</v>
      </c>
      <c r="M285" s="62"/>
      <c r="N285" s="56">
        <f t="shared" ref="N285:N297" si="64">+J285+L285</f>
        <v>0</v>
      </c>
      <c r="Q285" s="54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</row>
    <row r="286" spans="2:38" ht="15" x14ac:dyDescent="0.25">
      <c r="B286" s="4"/>
      <c r="C286" s="4" t="s">
        <v>149</v>
      </c>
      <c r="D286" s="4"/>
      <c r="E286" s="197">
        <v>389.02</v>
      </c>
      <c r="F286" s="59">
        <v>-37</v>
      </c>
      <c r="G286" s="84"/>
      <c r="H286" s="59">
        <v>3</v>
      </c>
      <c r="I286" s="84"/>
      <c r="J286" s="56">
        <f t="shared" ref="J286" si="65">+F286+H286</f>
        <v>-34</v>
      </c>
      <c r="K286" s="84"/>
      <c r="L286" s="84">
        <v>0</v>
      </c>
      <c r="M286" s="62"/>
      <c r="N286" s="56">
        <f t="shared" ref="N286" si="66">+J286+L286</f>
        <v>-34</v>
      </c>
      <c r="Q286" s="54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</row>
    <row r="287" spans="2:38" ht="15" x14ac:dyDescent="0.25">
      <c r="B287" s="4"/>
      <c r="C287" s="4" t="s">
        <v>171</v>
      </c>
      <c r="D287" s="4"/>
      <c r="E287" s="197">
        <v>390</v>
      </c>
      <c r="F287" s="59">
        <v>-82537</v>
      </c>
      <c r="G287" s="84"/>
      <c r="H287" s="59">
        <v>-2809</v>
      </c>
      <c r="I287" s="84"/>
      <c r="J287" s="56">
        <f t="shared" si="63"/>
        <v>-85346</v>
      </c>
      <c r="K287" s="84"/>
      <c r="L287" s="84">
        <v>0</v>
      </c>
      <c r="M287" s="62"/>
      <c r="N287" s="56">
        <f t="shared" si="64"/>
        <v>-85346</v>
      </c>
      <c r="Q287" s="54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</row>
    <row r="288" spans="2:38" ht="15" x14ac:dyDescent="0.25">
      <c r="B288" s="4"/>
      <c r="C288" s="4" t="s">
        <v>172</v>
      </c>
      <c r="D288" s="4"/>
      <c r="E288" s="197">
        <v>391</v>
      </c>
      <c r="F288" s="59">
        <v>-3582</v>
      </c>
      <c r="G288" s="84"/>
      <c r="H288" s="59">
        <v>417</v>
      </c>
      <c r="I288" s="84"/>
      <c r="J288" s="56">
        <f t="shared" si="63"/>
        <v>-3165</v>
      </c>
      <c r="K288" s="84"/>
      <c r="L288" s="84">
        <v>0</v>
      </c>
      <c r="M288" s="62"/>
      <c r="N288" s="56">
        <f t="shared" si="64"/>
        <v>-3165</v>
      </c>
      <c r="Q288" s="54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</row>
    <row r="289" spans="2:38" ht="15" x14ac:dyDescent="0.25">
      <c r="B289" s="4"/>
      <c r="C289" s="4" t="s">
        <v>173</v>
      </c>
      <c r="D289" s="4"/>
      <c r="E289" s="197">
        <v>392</v>
      </c>
      <c r="F289" s="59">
        <v>-44410</v>
      </c>
      <c r="G289" s="84"/>
      <c r="H289" s="59">
        <v>-4835</v>
      </c>
      <c r="I289" s="84"/>
      <c r="J289" s="56">
        <f t="shared" si="63"/>
        <v>-49245</v>
      </c>
      <c r="K289" s="84"/>
      <c r="L289" s="84">
        <v>0</v>
      </c>
      <c r="M289" s="62"/>
      <c r="N289" s="56">
        <f t="shared" si="64"/>
        <v>-49245</v>
      </c>
      <c r="Q289" s="54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</row>
    <row r="290" spans="2:38" ht="15" x14ac:dyDescent="0.25">
      <c r="B290" s="4"/>
      <c r="C290" s="4" t="s">
        <v>174</v>
      </c>
      <c r="D290" s="4"/>
      <c r="E290" s="197">
        <v>393</v>
      </c>
      <c r="F290" s="59">
        <v>183</v>
      </c>
      <c r="G290" s="84"/>
      <c r="H290" s="59">
        <v>-201</v>
      </c>
      <c r="I290" s="84"/>
      <c r="J290" s="56">
        <f t="shared" si="63"/>
        <v>-18</v>
      </c>
      <c r="K290" s="84"/>
      <c r="L290" s="84">
        <v>0</v>
      </c>
      <c r="M290" s="62"/>
      <c r="N290" s="56">
        <f t="shared" si="64"/>
        <v>-18</v>
      </c>
      <c r="Q290" s="54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</row>
    <row r="291" spans="2:38" ht="15" x14ac:dyDescent="0.25">
      <c r="B291" s="4"/>
      <c r="C291" s="4" t="s">
        <v>175</v>
      </c>
      <c r="D291" s="4"/>
      <c r="E291" s="197">
        <v>394</v>
      </c>
      <c r="F291" s="59">
        <v>-1364</v>
      </c>
      <c r="G291" s="84"/>
      <c r="H291" s="59">
        <v>-813</v>
      </c>
      <c r="I291" s="84"/>
      <c r="J291" s="56">
        <f t="shared" si="63"/>
        <v>-2177</v>
      </c>
      <c r="K291" s="84"/>
      <c r="L291" s="84">
        <v>0</v>
      </c>
      <c r="M291" s="62"/>
      <c r="N291" s="56">
        <f t="shared" si="64"/>
        <v>-2177</v>
      </c>
      <c r="Q291" s="54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</row>
    <row r="292" spans="2:38" ht="15" x14ac:dyDescent="0.25">
      <c r="B292" s="4"/>
      <c r="C292" s="4" t="s">
        <v>237</v>
      </c>
      <c r="D292" s="4"/>
      <c r="E292" s="197">
        <v>395</v>
      </c>
      <c r="F292" s="59">
        <v>-8553</v>
      </c>
      <c r="G292" s="84"/>
      <c r="H292" s="59">
        <v>-76</v>
      </c>
      <c r="I292" s="84"/>
      <c r="J292" s="56">
        <f t="shared" ref="J292" si="67">+F292+H292</f>
        <v>-8629</v>
      </c>
      <c r="K292" s="84"/>
      <c r="L292" s="84">
        <v>0</v>
      </c>
      <c r="M292" s="62"/>
      <c r="N292" s="56">
        <f t="shared" ref="N292" si="68">+J292+L292</f>
        <v>-8629</v>
      </c>
      <c r="Q292" s="54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</row>
    <row r="293" spans="2:38" ht="15" x14ac:dyDescent="0.25">
      <c r="B293" s="4"/>
      <c r="C293" s="4" t="s">
        <v>176</v>
      </c>
      <c r="D293" s="4"/>
      <c r="E293" s="197">
        <v>396</v>
      </c>
      <c r="F293" s="59">
        <v>-6427</v>
      </c>
      <c r="G293" s="84"/>
      <c r="H293" s="59">
        <v>-1626</v>
      </c>
      <c r="I293" s="84"/>
      <c r="J293" s="56">
        <f t="shared" si="63"/>
        <v>-8053</v>
      </c>
      <c r="K293" s="84"/>
      <c r="L293" s="84">
        <v>0</v>
      </c>
      <c r="M293" s="62"/>
      <c r="N293" s="56">
        <f t="shared" si="64"/>
        <v>-8053</v>
      </c>
      <c r="Q293" s="54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</row>
    <row r="294" spans="2:38" ht="15" x14ac:dyDescent="0.25">
      <c r="B294" s="4"/>
      <c r="C294" s="4" t="s">
        <v>249</v>
      </c>
      <c r="D294" s="4"/>
      <c r="E294" s="197">
        <v>397.01</v>
      </c>
      <c r="F294" s="59">
        <v>-164853</v>
      </c>
      <c r="G294" s="84"/>
      <c r="H294" s="59">
        <v>75972</v>
      </c>
      <c r="I294" s="84"/>
      <c r="J294" s="56">
        <f t="shared" si="63"/>
        <v>-88881</v>
      </c>
      <c r="K294" s="84"/>
      <c r="L294" s="84">
        <v>0</v>
      </c>
      <c r="M294" s="62"/>
      <c r="N294" s="56">
        <f t="shared" si="64"/>
        <v>-88881</v>
      </c>
      <c r="Q294" s="54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</row>
    <row r="295" spans="2:38" ht="15" x14ac:dyDescent="0.25">
      <c r="B295" s="4"/>
      <c r="C295" s="4" t="s">
        <v>250</v>
      </c>
      <c r="D295" s="4"/>
      <c r="E295" s="197">
        <v>397.02</v>
      </c>
      <c r="F295" s="59">
        <v>-75403</v>
      </c>
      <c r="G295" s="84"/>
      <c r="H295" s="59">
        <v>7894</v>
      </c>
      <c r="I295" s="84"/>
      <c r="J295" s="56">
        <f t="shared" ref="J295" si="69">+F295+H295</f>
        <v>-67509</v>
      </c>
      <c r="K295" s="84"/>
      <c r="L295" s="84">
        <v>0</v>
      </c>
      <c r="M295" s="62"/>
      <c r="N295" s="56">
        <f t="shared" ref="N295" si="70">+J295+L295</f>
        <v>-67509</v>
      </c>
      <c r="Q295" s="54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</row>
    <row r="296" spans="2:38" ht="15" x14ac:dyDescent="0.25">
      <c r="B296" s="4"/>
      <c r="C296" s="4" t="s">
        <v>178</v>
      </c>
      <c r="D296" s="4"/>
      <c r="E296" s="197">
        <v>398</v>
      </c>
      <c r="F296" s="59">
        <v>-2120</v>
      </c>
      <c r="G296" s="84"/>
      <c r="H296" s="59">
        <v>-341</v>
      </c>
      <c r="I296" s="84"/>
      <c r="J296" s="56">
        <f t="shared" si="63"/>
        <v>-2461</v>
      </c>
      <c r="K296" s="84"/>
      <c r="L296" s="84">
        <v>0</v>
      </c>
      <c r="M296" s="62"/>
      <c r="N296" s="56">
        <f t="shared" si="64"/>
        <v>-2461</v>
      </c>
      <c r="Q296" s="54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</row>
    <row r="297" spans="2:38" ht="15" x14ac:dyDescent="0.25">
      <c r="B297" s="4"/>
      <c r="C297" s="4" t="s">
        <v>164</v>
      </c>
      <c r="D297" s="4"/>
      <c r="E297" s="197">
        <v>399.11</v>
      </c>
      <c r="F297" s="61">
        <v>-555</v>
      </c>
      <c r="G297" s="84"/>
      <c r="H297" s="61">
        <v>555</v>
      </c>
      <c r="I297" s="84"/>
      <c r="J297" s="61">
        <f t="shared" si="63"/>
        <v>0</v>
      </c>
      <c r="K297" s="84"/>
      <c r="L297" s="85">
        <v>0</v>
      </c>
      <c r="M297" s="62"/>
      <c r="N297" s="61">
        <f t="shared" si="64"/>
        <v>0</v>
      </c>
      <c r="Q297" s="54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</row>
    <row r="298" spans="2:38" ht="15" x14ac:dyDescent="0.25">
      <c r="B298" s="4" t="s">
        <v>177</v>
      </c>
      <c r="C298" s="4"/>
      <c r="D298" s="4"/>
      <c r="E298" s="197"/>
      <c r="F298" s="59">
        <f>SUM(F285:F297)</f>
        <v>-389658</v>
      </c>
      <c r="G298" s="84"/>
      <c r="H298" s="59">
        <f>SUM(H285:H297)</f>
        <v>74140</v>
      </c>
      <c r="I298" s="84"/>
      <c r="J298" s="59">
        <f>SUM(J285:J297)</f>
        <v>-315518</v>
      </c>
      <c r="K298" s="84"/>
      <c r="L298" s="59">
        <f>SUM(L285:L297)</f>
        <v>0</v>
      </c>
      <c r="M298" s="62"/>
      <c r="N298" s="59">
        <f>SUM(N285:N297)</f>
        <v>-315518</v>
      </c>
      <c r="Q298" s="54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</row>
    <row r="299" spans="2:38" ht="15" x14ac:dyDescent="0.25">
      <c r="B299" s="4"/>
      <c r="C299" s="4"/>
      <c r="D299" s="4"/>
      <c r="E299" s="203" t="s">
        <v>168</v>
      </c>
      <c r="F299" s="59"/>
      <c r="G299" s="84"/>
      <c r="H299" s="59"/>
      <c r="I299" s="84"/>
      <c r="J299" s="59"/>
      <c r="K299" s="84"/>
      <c r="L299" s="84"/>
      <c r="M299" s="62"/>
      <c r="N299" s="59"/>
      <c r="Q299" s="54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</row>
    <row r="300" spans="2:38" s="123" customFormat="1" ht="15" x14ac:dyDescent="0.25">
      <c r="B300" s="215" t="s">
        <v>251</v>
      </c>
      <c r="C300" s="215"/>
      <c r="D300" s="215"/>
      <c r="E300" s="216"/>
      <c r="F300" s="214">
        <v>44828</v>
      </c>
      <c r="G300" s="217"/>
      <c r="H300" s="214">
        <v>0</v>
      </c>
      <c r="I300" s="217"/>
      <c r="J300" s="90">
        <f t="shared" ref="J300" si="71">+F300+H300</f>
        <v>44828</v>
      </c>
      <c r="K300" s="217"/>
      <c r="L300" s="218">
        <v>0</v>
      </c>
      <c r="M300" s="219"/>
      <c r="N300" s="90">
        <f t="shared" ref="N300" si="72">+J300+L300</f>
        <v>44828</v>
      </c>
      <c r="Q300" s="220"/>
      <c r="R300" s="221"/>
      <c r="S300" s="221"/>
      <c r="T300" s="221"/>
      <c r="U300" s="221"/>
      <c r="V300" s="221"/>
      <c r="W300" s="221"/>
      <c r="X300" s="221"/>
      <c r="Y300" s="221"/>
      <c r="Z300" s="221"/>
      <c r="AA300" s="221"/>
      <c r="AB300" s="221"/>
      <c r="AC300" s="221"/>
      <c r="AD300" s="221"/>
      <c r="AE300" s="221"/>
      <c r="AF300" s="221"/>
      <c r="AG300" s="221"/>
      <c r="AH300" s="221"/>
      <c r="AI300" s="221"/>
      <c r="AJ300" s="221"/>
      <c r="AK300" s="221"/>
      <c r="AL300" s="221"/>
    </row>
    <row r="301" spans="2:38" ht="15" x14ac:dyDescent="0.25">
      <c r="B301" s="62"/>
      <c r="C301" s="62"/>
      <c r="D301" s="62"/>
      <c r="E301" s="205"/>
      <c r="F301" s="59"/>
      <c r="G301" s="66"/>
      <c r="H301" s="59"/>
      <c r="I301" s="66"/>
      <c r="J301" s="59"/>
      <c r="K301" s="66"/>
      <c r="L301" s="59"/>
      <c r="M301" s="66"/>
      <c r="N301" s="59"/>
      <c r="Q301" s="54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</row>
    <row r="302" spans="2:38" ht="15" x14ac:dyDescent="0.25">
      <c r="B302" s="62"/>
      <c r="C302" s="62"/>
      <c r="D302" s="62"/>
      <c r="E302" s="205"/>
      <c r="F302" s="59"/>
      <c r="G302" s="66"/>
      <c r="H302" s="59"/>
      <c r="I302" s="66"/>
      <c r="J302" s="59"/>
      <c r="K302" s="66"/>
      <c r="L302" s="59"/>
      <c r="M302" s="66"/>
      <c r="N302" s="59"/>
      <c r="Q302" s="54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</row>
    <row r="303" spans="2:38" ht="15.6" x14ac:dyDescent="0.3">
      <c r="B303" s="130" t="s">
        <v>182</v>
      </c>
      <c r="C303" s="62"/>
      <c r="D303" s="62"/>
      <c r="E303" s="205"/>
      <c r="F303" s="131">
        <f>+F248+F261+F282+F298+F300</f>
        <v>-4014836</v>
      </c>
      <c r="G303" s="131"/>
      <c r="H303" s="131">
        <f>+H248+H261+H282+H298+H300</f>
        <v>210823</v>
      </c>
      <c r="I303" s="131"/>
      <c r="J303" s="131">
        <f>+J248+J261+J282+J298+J300</f>
        <v>-3804013</v>
      </c>
      <c r="K303" s="131"/>
      <c r="L303" s="131">
        <f ca="1">+L248+L261+L282+L298+L300</f>
        <v>0</v>
      </c>
      <c r="M303" s="131"/>
      <c r="N303" s="131">
        <f ca="1">+N248+N261+N282+N298+N300</f>
        <v>-3804013</v>
      </c>
      <c r="Q303" s="54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</row>
    <row r="304" spans="2:38" ht="15" x14ac:dyDescent="0.25">
      <c r="B304" s="62"/>
      <c r="C304" s="62"/>
      <c r="D304" s="62"/>
      <c r="E304" s="205"/>
      <c r="F304" s="59"/>
      <c r="G304" s="66"/>
      <c r="H304" s="59"/>
      <c r="I304" s="66"/>
      <c r="J304" s="59"/>
      <c r="K304" s="66"/>
      <c r="L304" s="59"/>
      <c r="M304" s="66"/>
      <c r="N304" s="59"/>
      <c r="Q304" s="54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</row>
    <row r="305" spans="1:38" ht="15" x14ac:dyDescent="0.25">
      <c r="B305" s="62"/>
      <c r="C305" s="62"/>
      <c r="D305" s="62"/>
      <c r="E305" s="205"/>
      <c r="F305" s="59"/>
      <c r="G305" s="66"/>
      <c r="H305" s="59"/>
      <c r="I305" s="66"/>
      <c r="J305" s="59"/>
      <c r="K305" s="66"/>
      <c r="L305" s="59"/>
      <c r="M305" s="66"/>
      <c r="N305" s="59"/>
      <c r="Q305" s="54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</row>
    <row r="306" spans="1:38" ht="15.6" x14ac:dyDescent="0.3">
      <c r="B306" s="62"/>
      <c r="C306" s="130"/>
      <c r="D306" s="130"/>
      <c r="E306" s="206"/>
      <c r="F306" s="131"/>
      <c r="G306" s="132"/>
      <c r="H306" s="131"/>
      <c r="I306" s="132"/>
      <c r="J306" s="131"/>
      <c r="K306" s="132"/>
      <c r="L306" s="131"/>
      <c r="M306" s="132"/>
      <c r="N306" s="131"/>
      <c r="Q306" s="54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</row>
    <row r="307" spans="1:38" ht="15" x14ac:dyDescent="0.25">
      <c r="B307" s="4"/>
      <c r="C307" s="4"/>
      <c r="D307" s="4"/>
      <c r="E307" s="19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Q307" s="54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</row>
    <row r="308" spans="1:38" ht="15" x14ac:dyDescent="0.25">
      <c r="B308" s="4"/>
      <c r="C308" s="4"/>
      <c r="D308" s="4"/>
      <c r="E308" s="197"/>
      <c r="F308" s="4"/>
      <c r="G308" s="4"/>
      <c r="H308" s="4"/>
      <c r="I308" s="4"/>
      <c r="J308" s="4"/>
      <c r="K308" s="4"/>
      <c r="L308" s="4"/>
      <c r="M308" s="4"/>
      <c r="N308" s="4"/>
      <c r="O308" s="4"/>
      <c r="Q308" s="54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</row>
    <row r="309" spans="1:38" ht="15" x14ac:dyDescent="0.25">
      <c r="B309" s="4"/>
      <c r="C309" s="4"/>
      <c r="D309" s="4"/>
      <c r="E309" s="197"/>
      <c r="F309" s="4"/>
      <c r="G309" s="4"/>
      <c r="H309" s="4"/>
      <c r="I309" s="4"/>
      <c r="J309" s="4"/>
      <c r="K309" s="4"/>
      <c r="L309" s="4"/>
      <c r="M309" s="4"/>
      <c r="N309" s="4"/>
      <c r="O309" s="4"/>
      <c r="Q309" s="54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</row>
    <row r="310" spans="1:38" ht="15.6" x14ac:dyDescent="0.3">
      <c r="A310" s="42" t="s">
        <v>0</v>
      </c>
      <c r="C310" s="42" t="s">
        <v>238</v>
      </c>
      <c r="E310" s="197"/>
      <c r="F310" s="4"/>
      <c r="G310" s="4"/>
      <c r="H310" s="4"/>
      <c r="I310" s="4"/>
      <c r="J310" s="4"/>
      <c r="K310" s="4"/>
      <c r="L310" s="4"/>
      <c r="M310" s="4"/>
      <c r="N310" s="43" t="s">
        <v>441</v>
      </c>
      <c r="Q310" s="54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</row>
    <row r="311" spans="1:38" ht="15.6" x14ac:dyDescent="0.3">
      <c r="A311" s="42" t="s">
        <v>1</v>
      </c>
      <c r="B311" s="42"/>
      <c r="C311" s="213">
        <v>49421</v>
      </c>
      <c r="D311" s="42"/>
      <c r="E311" s="204"/>
      <c r="F311" s="73"/>
      <c r="G311" s="73"/>
      <c r="H311" s="73"/>
      <c r="I311" s="73"/>
      <c r="J311" s="73"/>
      <c r="K311" s="73"/>
      <c r="L311" s="42"/>
      <c r="M311" s="42"/>
      <c r="N311" s="43" t="s">
        <v>118</v>
      </c>
      <c r="P311" s="54"/>
      <c r="Q311" s="54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</row>
    <row r="312" spans="1:38" ht="15.6" x14ac:dyDescent="0.3">
      <c r="A312" s="42" t="s">
        <v>3</v>
      </c>
      <c r="B312" s="42"/>
      <c r="C312" s="42" t="s">
        <v>239</v>
      </c>
      <c r="D312" s="42"/>
      <c r="E312" s="204"/>
      <c r="F312" s="73"/>
      <c r="G312" s="73"/>
      <c r="H312" s="73"/>
      <c r="I312" s="73"/>
      <c r="J312" s="73"/>
      <c r="K312" s="73"/>
      <c r="L312" s="42"/>
      <c r="M312" s="42"/>
      <c r="N312" s="95" t="s">
        <v>289</v>
      </c>
      <c r="P312" s="54"/>
      <c r="Q312" s="54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</row>
    <row r="313" spans="1:38" ht="15.6" x14ac:dyDescent="0.3">
      <c r="A313" s="42" t="s">
        <v>4</v>
      </c>
      <c r="B313" s="42"/>
      <c r="C313" s="44">
        <v>43465</v>
      </c>
      <c r="D313" s="42"/>
      <c r="E313" s="204"/>
      <c r="F313" s="73"/>
      <c r="G313" s="73"/>
      <c r="H313" s="73"/>
      <c r="I313" s="73"/>
      <c r="J313" s="73"/>
      <c r="K313" s="73"/>
      <c r="L313" s="73"/>
      <c r="M313" s="73"/>
      <c r="P313" s="54"/>
      <c r="Q313" s="54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</row>
    <row r="314" spans="1:38" ht="15" x14ac:dyDescent="0.25">
      <c r="P314" s="54"/>
      <c r="Q314" s="54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</row>
    <row r="315" spans="1:38" ht="15.6" x14ac:dyDescent="0.3">
      <c r="A315" s="4"/>
      <c r="B315" s="4"/>
      <c r="C315" s="4"/>
      <c r="D315" s="4"/>
      <c r="E315" s="197"/>
      <c r="F315" s="73"/>
      <c r="G315" s="46"/>
      <c r="H315" s="73"/>
      <c r="I315" s="47"/>
      <c r="J315" s="47" t="s">
        <v>5</v>
      </c>
      <c r="K315" s="47"/>
      <c r="L315" s="46"/>
      <c r="M315" s="46"/>
      <c r="N315" s="73"/>
      <c r="P315" s="54"/>
      <c r="Q315" s="54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</row>
    <row r="316" spans="1:38" ht="15.6" x14ac:dyDescent="0.3">
      <c r="A316" s="4"/>
      <c r="B316" s="4"/>
      <c r="C316" s="4"/>
      <c r="D316" s="4"/>
      <c r="E316" s="197"/>
      <c r="F316" s="73"/>
      <c r="G316" s="46"/>
      <c r="H316" s="47" t="s">
        <v>5</v>
      </c>
      <c r="I316" s="47"/>
      <c r="J316" s="47" t="s">
        <v>6</v>
      </c>
      <c r="K316" s="47"/>
      <c r="L316" s="46" t="s">
        <v>7</v>
      </c>
      <c r="M316" s="46"/>
      <c r="N316" s="46"/>
      <c r="P316" s="54"/>
      <c r="Q316" s="54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</row>
    <row r="317" spans="1:38" ht="15.6" x14ac:dyDescent="0.3">
      <c r="A317" s="4"/>
      <c r="B317" s="4"/>
      <c r="C317" s="4"/>
      <c r="D317" s="4"/>
      <c r="E317" s="197"/>
      <c r="F317" s="46" t="s">
        <v>8</v>
      </c>
      <c r="G317" s="46"/>
      <c r="H317" s="47" t="s">
        <v>9</v>
      </c>
      <c r="I317" s="47"/>
      <c r="J317" s="47" t="s">
        <v>8</v>
      </c>
      <c r="K317" s="47"/>
      <c r="L317" s="47" t="s">
        <v>10</v>
      </c>
      <c r="M317" s="47"/>
      <c r="N317" s="46" t="s">
        <v>11</v>
      </c>
      <c r="P317" s="54"/>
      <c r="Q317" s="54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</row>
    <row r="318" spans="1:38" ht="15.6" x14ac:dyDescent="0.3">
      <c r="A318" s="4"/>
      <c r="B318" s="4"/>
      <c r="C318" s="4"/>
      <c r="D318" s="4"/>
      <c r="E318" s="197"/>
      <c r="F318" s="48" t="s">
        <v>12</v>
      </c>
      <c r="G318" s="46"/>
      <c r="H318" s="49" t="s">
        <v>136</v>
      </c>
      <c r="I318" s="46"/>
      <c r="J318" s="49" t="s">
        <v>13</v>
      </c>
      <c r="K318" s="46"/>
      <c r="L318" s="50" t="s">
        <v>14</v>
      </c>
      <c r="M318" s="46"/>
      <c r="N318" s="48" t="s">
        <v>13</v>
      </c>
      <c r="P318" s="54"/>
      <c r="Q318" s="54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</row>
    <row r="319" spans="1:38" ht="15.6" x14ac:dyDescent="0.3">
      <c r="A319" s="4"/>
      <c r="B319" s="4"/>
      <c r="C319" s="4"/>
      <c r="D319" s="4"/>
      <c r="E319" s="197"/>
      <c r="F319" s="46" t="s">
        <v>15</v>
      </c>
      <c r="G319" s="46"/>
      <c r="H319" s="51" t="s">
        <v>16</v>
      </c>
      <c r="I319" s="51"/>
      <c r="J319" s="51" t="s">
        <v>17</v>
      </c>
      <c r="K319" s="51"/>
      <c r="L319" s="52" t="s">
        <v>18</v>
      </c>
      <c r="M319" s="46"/>
      <c r="N319" s="51" t="s">
        <v>19</v>
      </c>
      <c r="P319" s="54"/>
      <c r="Q319" s="54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</row>
    <row r="320" spans="1:38" ht="15.6" x14ac:dyDescent="0.3">
      <c r="A320" s="42" t="s">
        <v>119</v>
      </c>
      <c r="B320" s="4"/>
      <c r="C320" s="4"/>
      <c r="D320" s="4"/>
      <c r="E320" s="197"/>
      <c r="F320" s="4"/>
      <c r="G320" s="4"/>
      <c r="H320" s="4"/>
      <c r="I320" s="4"/>
      <c r="J320" s="4"/>
      <c r="K320" s="4"/>
      <c r="L320" s="4"/>
      <c r="M320" s="4"/>
      <c r="N320" s="4"/>
      <c r="P320" s="54"/>
      <c r="Q320" s="54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</row>
    <row r="321" spans="1:38" ht="15" x14ac:dyDescent="0.25">
      <c r="A321" s="4"/>
      <c r="B321" s="4"/>
      <c r="C321" s="4"/>
      <c r="D321" s="4"/>
      <c r="E321" s="197"/>
      <c r="F321" s="4"/>
      <c r="G321" s="4"/>
      <c r="H321" s="4"/>
      <c r="I321" s="4"/>
      <c r="J321" s="4"/>
      <c r="K321" s="4"/>
      <c r="L321" s="4"/>
      <c r="M321" s="4"/>
      <c r="N321" s="4"/>
      <c r="P321" s="54"/>
      <c r="Q321" s="54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</row>
    <row r="322" spans="1:38" ht="15" x14ac:dyDescent="0.25">
      <c r="A322" s="10"/>
      <c r="B322" s="10"/>
      <c r="C322" s="10"/>
      <c r="D322" s="4"/>
      <c r="E322" s="197"/>
      <c r="F322" s="4"/>
      <c r="G322" s="4"/>
      <c r="H322" s="4"/>
      <c r="I322" s="4"/>
      <c r="J322" s="4"/>
      <c r="K322" s="4"/>
      <c r="L322" s="4"/>
      <c r="M322" s="4"/>
      <c r="N322" s="4"/>
      <c r="P322" s="54"/>
      <c r="Q322" s="54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</row>
    <row r="323" spans="1:38" ht="15" x14ac:dyDescent="0.25">
      <c r="A323" s="77" t="s">
        <v>283</v>
      </c>
      <c r="B323" s="10"/>
      <c r="C323" s="10"/>
      <c r="D323" s="4"/>
      <c r="E323" s="197"/>
      <c r="G323" s="57"/>
      <c r="I323" s="57"/>
      <c r="K323" s="57"/>
      <c r="L323" s="57"/>
      <c r="M323" s="57"/>
      <c r="P323" s="54"/>
      <c r="Q323" s="54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</row>
    <row r="324" spans="1:38" ht="15" x14ac:dyDescent="0.25">
      <c r="A324" s="10"/>
      <c r="B324" s="10" t="s">
        <v>262</v>
      </c>
      <c r="C324" s="10"/>
      <c r="D324" s="4"/>
      <c r="E324" s="197">
        <v>408</v>
      </c>
      <c r="F324" s="61">
        <v>88144</v>
      </c>
      <c r="G324" s="57"/>
      <c r="H324" s="67">
        <v>6250</v>
      </c>
      <c r="I324" s="57"/>
      <c r="J324" s="61">
        <f>+F324+H324</f>
        <v>94394</v>
      </c>
      <c r="K324" s="57"/>
      <c r="L324" s="287">
        <f>'Ad Valorem Tax'!F19/1000</f>
        <v>-954.56180056986182</v>
      </c>
      <c r="M324" s="57"/>
      <c r="N324" s="61">
        <f>J324+L324</f>
        <v>93439.438199430137</v>
      </c>
      <c r="P324" s="54"/>
      <c r="Q324" s="54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</row>
    <row r="325" spans="1:38" ht="15" x14ac:dyDescent="0.25">
      <c r="A325" s="10"/>
      <c r="B325" s="10"/>
      <c r="C325" s="10" t="s">
        <v>286</v>
      </c>
      <c r="D325" s="4"/>
      <c r="E325" s="197"/>
      <c r="F325" s="56">
        <f>SUM(F324:F324)</f>
        <v>88144</v>
      </c>
      <c r="G325" s="57"/>
      <c r="H325" s="56">
        <f>SUM(H324:H324)</f>
        <v>6250</v>
      </c>
      <c r="I325" s="57"/>
      <c r="J325" s="56">
        <f>SUM(J324:J324)</f>
        <v>94394</v>
      </c>
      <c r="K325" s="57"/>
      <c r="L325" s="56">
        <f>SUM(L324:L324)</f>
        <v>-954.56180056986182</v>
      </c>
      <c r="M325" s="57"/>
      <c r="N325" s="56">
        <f>SUM(N324:N324)</f>
        <v>93439.438199430137</v>
      </c>
      <c r="P325" s="54"/>
      <c r="Q325" s="54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</row>
    <row r="326" spans="1:38" ht="15" x14ac:dyDescent="0.25">
      <c r="A326" s="10"/>
      <c r="B326" s="10"/>
      <c r="C326" s="10"/>
      <c r="D326" s="4"/>
      <c r="E326" s="197"/>
      <c r="F326" s="57"/>
      <c r="G326" s="57"/>
      <c r="H326" s="57"/>
      <c r="I326" s="57"/>
      <c r="J326" s="56"/>
      <c r="K326" s="57"/>
      <c r="L326" s="57"/>
      <c r="M326" s="57"/>
      <c r="N326" s="57"/>
      <c r="P326" s="54"/>
      <c r="Q326" s="54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</row>
    <row r="327" spans="1:38" ht="15" x14ac:dyDescent="0.25">
      <c r="A327" s="77" t="s">
        <v>120</v>
      </c>
      <c r="B327" s="77"/>
      <c r="C327" s="77"/>
      <c r="D327" s="4"/>
      <c r="E327" s="197"/>
      <c r="F327" s="56"/>
      <c r="G327" s="57"/>
      <c r="H327" s="56"/>
      <c r="I327" s="57"/>
      <c r="J327" s="56"/>
      <c r="K327" s="57"/>
      <c r="L327" s="56"/>
      <c r="M327" s="57"/>
      <c r="N327" s="56"/>
      <c r="P327" s="54"/>
      <c r="Q327" s="54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</row>
    <row r="328" spans="1:38" ht="15" x14ac:dyDescent="0.25">
      <c r="A328" s="77"/>
      <c r="B328" s="77" t="s">
        <v>137</v>
      </c>
      <c r="C328" s="77"/>
      <c r="D328" s="4"/>
      <c r="E328" s="197">
        <v>408</v>
      </c>
      <c r="F328" s="56">
        <v>11403</v>
      </c>
      <c r="G328" s="57"/>
      <c r="H328" s="56">
        <v>-108</v>
      </c>
      <c r="I328" s="57"/>
      <c r="J328" s="56">
        <f>+F328+H328</f>
        <v>11295</v>
      </c>
      <c r="K328" s="57"/>
      <c r="L328" s="108">
        <f>(('O&amp;M Adjustments'!D70+'O&amp;M Adjustments'!F70+'O&amp;M Adjustments'!H70+'O&amp;M Adjustments'!P70+'O&amp;M Adjustments'!T70)*0.0765) + 'O&amp;M Adjustments'!B67</f>
        <v>-2772.8846071963299</v>
      </c>
      <c r="M328" s="57"/>
      <c r="N328" s="56">
        <f t="shared" ref="N328:N331" si="73">J328+L328</f>
        <v>8522.1153928036692</v>
      </c>
      <c r="P328" s="54"/>
      <c r="Q328" s="54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</row>
    <row r="329" spans="1:38" ht="15" x14ac:dyDescent="0.25">
      <c r="A329" s="77"/>
      <c r="B329" s="77" t="s">
        <v>143</v>
      </c>
      <c r="C329" s="77"/>
      <c r="D329" s="4"/>
      <c r="E329" s="197">
        <v>408</v>
      </c>
      <c r="F329" s="56">
        <v>310</v>
      </c>
      <c r="G329" s="57"/>
      <c r="H329" s="56">
        <v>0</v>
      </c>
      <c r="I329" s="57"/>
      <c r="J329" s="56">
        <f t="shared" ref="J329:J331" si="74">+F329+H329</f>
        <v>310</v>
      </c>
      <c r="K329" s="57"/>
      <c r="L329" s="56">
        <v>0</v>
      </c>
      <c r="M329" s="57"/>
      <c r="N329" s="56">
        <f t="shared" si="73"/>
        <v>310</v>
      </c>
      <c r="P329" s="54"/>
      <c r="Q329" s="54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</row>
    <row r="330" spans="1:38" ht="15" x14ac:dyDescent="0.25">
      <c r="A330" s="77"/>
      <c r="B330" s="77" t="s">
        <v>183</v>
      </c>
      <c r="C330" s="77"/>
      <c r="D330" s="4"/>
      <c r="E330" s="197">
        <v>408</v>
      </c>
      <c r="F330" s="56">
        <v>0</v>
      </c>
      <c r="G330" s="57"/>
      <c r="H330" s="56">
        <v>0</v>
      </c>
      <c r="I330" s="57"/>
      <c r="J330" s="56">
        <f t="shared" si="74"/>
        <v>0</v>
      </c>
      <c r="K330" s="57"/>
      <c r="L330" s="56">
        <v>0</v>
      </c>
      <c r="M330" s="57"/>
      <c r="N330" s="56">
        <f t="shared" si="73"/>
        <v>0</v>
      </c>
      <c r="P330" s="54"/>
      <c r="Q330" s="54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</row>
    <row r="331" spans="1:38" ht="15" x14ac:dyDescent="0.25">
      <c r="A331" s="77"/>
      <c r="B331" s="77" t="s">
        <v>144</v>
      </c>
      <c r="C331" s="77"/>
      <c r="D331" s="4"/>
      <c r="E331" s="197">
        <v>408</v>
      </c>
      <c r="F331" s="61">
        <v>0</v>
      </c>
      <c r="G331" s="57"/>
      <c r="H331" s="61">
        <v>0</v>
      </c>
      <c r="I331" s="57"/>
      <c r="J331" s="61">
        <f t="shared" si="74"/>
        <v>0</v>
      </c>
      <c r="K331" s="57"/>
      <c r="L331" s="61">
        <v>0</v>
      </c>
      <c r="M331" s="57"/>
      <c r="N331" s="61">
        <f t="shared" si="73"/>
        <v>0</v>
      </c>
      <c r="P331" s="54"/>
      <c r="Q331" s="54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</row>
    <row r="332" spans="1:38" ht="15" x14ac:dyDescent="0.25">
      <c r="A332" s="77"/>
      <c r="B332" s="77"/>
      <c r="C332" s="77" t="s">
        <v>145</v>
      </c>
      <c r="D332" s="4"/>
      <c r="E332" s="197"/>
      <c r="F332" s="56">
        <f>SUM(F328:F331)</f>
        <v>11713</v>
      </c>
      <c r="G332" s="57"/>
      <c r="H332" s="56">
        <f>SUM(H328:H331)</f>
        <v>-108</v>
      </c>
      <c r="I332" s="57"/>
      <c r="J332" s="56">
        <f>SUM(J328:J331)</f>
        <v>11605</v>
      </c>
      <c r="K332" s="57"/>
      <c r="L332" s="56">
        <f>SUM(L328:L331)</f>
        <v>-2772.8846071963299</v>
      </c>
      <c r="M332" s="57"/>
      <c r="N332" s="56">
        <f>SUM(N328:N331)</f>
        <v>8832.1153928036692</v>
      </c>
      <c r="P332" s="54"/>
      <c r="Q332" s="54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</row>
    <row r="333" spans="1:38" ht="15" x14ac:dyDescent="0.25">
      <c r="A333" s="77"/>
      <c r="B333" s="77"/>
      <c r="C333" s="77"/>
      <c r="D333" s="4"/>
      <c r="E333" s="197"/>
      <c r="F333" s="57"/>
      <c r="G333" s="57"/>
      <c r="H333" s="57"/>
      <c r="I333" s="57"/>
      <c r="J333" s="56"/>
      <c r="K333" s="57"/>
      <c r="L333" s="57"/>
      <c r="M333" s="57"/>
      <c r="N333" s="57"/>
      <c r="P333" s="54"/>
      <c r="Q333" s="54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</row>
    <row r="334" spans="1:38" ht="15" x14ac:dyDescent="0.25">
      <c r="A334" s="77" t="s">
        <v>121</v>
      </c>
      <c r="B334" s="77"/>
      <c r="C334" s="77"/>
      <c r="D334" s="4"/>
      <c r="E334" s="197"/>
      <c r="F334" s="56"/>
      <c r="G334" s="57"/>
      <c r="H334" s="57"/>
      <c r="I334" s="57"/>
      <c r="J334" s="56"/>
      <c r="K334" s="57"/>
      <c r="L334" s="57"/>
      <c r="M334" s="57"/>
      <c r="N334" s="56"/>
      <c r="P334" s="54"/>
      <c r="Q334" s="54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</row>
    <row r="335" spans="1:38" ht="15" x14ac:dyDescent="0.25">
      <c r="A335" s="77"/>
      <c r="B335" s="77" t="s">
        <v>122</v>
      </c>
      <c r="C335" s="77"/>
      <c r="D335" s="4"/>
      <c r="E335" s="197">
        <v>408</v>
      </c>
      <c r="F335" s="61">
        <v>175</v>
      </c>
      <c r="G335" s="57"/>
      <c r="H335" s="61">
        <v>-175</v>
      </c>
      <c r="I335" s="57"/>
      <c r="J335" s="61">
        <f>+F335+H335</f>
        <v>0</v>
      </c>
      <c r="K335" s="57"/>
      <c r="L335" s="61">
        <v>0</v>
      </c>
      <c r="M335" s="57"/>
      <c r="N335" s="61">
        <f>J335+L335</f>
        <v>0</v>
      </c>
      <c r="P335" s="54"/>
      <c r="Q335" s="54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</row>
    <row r="336" spans="1:38" ht="15" x14ac:dyDescent="0.25">
      <c r="A336" s="77"/>
      <c r="B336" s="77"/>
      <c r="C336" s="77" t="s">
        <v>146</v>
      </c>
      <c r="D336" s="4"/>
      <c r="E336" s="197"/>
      <c r="F336" s="56">
        <f>F335</f>
        <v>175</v>
      </c>
      <c r="G336" s="57"/>
      <c r="H336" s="56">
        <f>H335</f>
        <v>-175</v>
      </c>
      <c r="I336" s="57"/>
      <c r="J336" s="56">
        <f>J335</f>
        <v>0</v>
      </c>
      <c r="K336" s="57"/>
      <c r="L336" s="56">
        <f>L335</f>
        <v>0</v>
      </c>
      <c r="M336" s="57"/>
      <c r="N336" s="56">
        <f>N335</f>
        <v>0</v>
      </c>
      <c r="P336" s="54"/>
      <c r="Q336" s="54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</row>
    <row r="337" spans="1:38" ht="15" x14ac:dyDescent="0.25">
      <c r="A337" s="77"/>
      <c r="B337" s="77"/>
      <c r="C337" s="77"/>
      <c r="D337" s="4"/>
      <c r="E337" s="197"/>
      <c r="F337" s="57"/>
      <c r="G337" s="57"/>
      <c r="H337" s="57"/>
      <c r="I337" s="57"/>
      <c r="J337" s="56"/>
      <c r="K337" s="57"/>
      <c r="L337" s="57"/>
      <c r="M337" s="57"/>
      <c r="N337" s="57"/>
      <c r="P337" s="54"/>
      <c r="Q337" s="54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</row>
    <row r="338" spans="1:38" ht="15" x14ac:dyDescent="0.25">
      <c r="A338" s="77" t="s">
        <v>284</v>
      </c>
      <c r="B338" s="77"/>
      <c r="C338" s="77"/>
      <c r="D338" s="4"/>
      <c r="E338" s="197"/>
      <c r="F338" s="57"/>
      <c r="G338" s="57"/>
      <c r="H338" s="57"/>
      <c r="I338" s="57"/>
      <c r="J338" s="56"/>
      <c r="K338" s="57"/>
      <c r="L338" s="57"/>
      <c r="M338" s="57"/>
      <c r="N338" s="57"/>
      <c r="P338" s="54"/>
      <c r="Q338" s="54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</row>
    <row r="339" spans="1:38" ht="15" x14ac:dyDescent="0.25">
      <c r="A339" s="77"/>
      <c r="B339" s="77" t="s">
        <v>263</v>
      </c>
      <c r="C339" s="77"/>
      <c r="D339" s="4"/>
      <c r="E339" s="197">
        <v>408</v>
      </c>
      <c r="F339" s="56">
        <v>18414</v>
      </c>
      <c r="G339" s="56"/>
      <c r="H339" s="56">
        <v>1613</v>
      </c>
      <c r="I339" s="56"/>
      <c r="J339" s="56">
        <f>+F339+H339</f>
        <v>20027</v>
      </c>
      <c r="K339" s="56"/>
      <c r="L339" s="56">
        <f ca="1">'Texas Margin Tax'!D15/1000</f>
        <v>-1228.7330913394226</v>
      </c>
      <c r="M339" s="56"/>
      <c r="N339" s="56">
        <f ca="1">J339+L339</f>
        <v>18798.266908660578</v>
      </c>
      <c r="P339" s="54"/>
      <c r="Q339" s="54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</row>
    <row r="340" spans="1:38" ht="15" x14ac:dyDescent="0.25">
      <c r="A340" s="77"/>
      <c r="B340" s="77" t="s">
        <v>264</v>
      </c>
      <c r="C340" s="77"/>
      <c r="D340" s="4"/>
      <c r="E340" s="197">
        <v>408</v>
      </c>
      <c r="F340" s="56">
        <v>150772</v>
      </c>
      <c r="G340" s="56"/>
      <c r="H340" s="90">
        <v>2473</v>
      </c>
      <c r="I340" s="56"/>
      <c r="J340" s="56">
        <f>+F340+H340</f>
        <v>153245</v>
      </c>
      <c r="K340" s="56"/>
      <c r="L340" s="56">
        <v>0</v>
      </c>
      <c r="M340" s="56"/>
      <c r="N340" s="56">
        <f>J340+L340</f>
        <v>153245</v>
      </c>
      <c r="P340" s="54"/>
      <c r="Q340" s="54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</row>
    <row r="341" spans="1:38" ht="15" x14ac:dyDescent="0.25">
      <c r="A341" s="4"/>
      <c r="B341" s="77" t="s">
        <v>265</v>
      </c>
      <c r="C341" s="77"/>
      <c r="D341" s="4"/>
      <c r="E341" s="197">
        <v>408</v>
      </c>
      <c r="F341" s="61">
        <v>-327</v>
      </c>
      <c r="G341" s="56"/>
      <c r="H341" s="61">
        <v>0</v>
      </c>
      <c r="I341" s="56"/>
      <c r="J341" s="61">
        <f>+F341+H341</f>
        <v>-327</v>
      </c>
      <c r="K341" s="56"/>
      <c r="L341" s="61">
        <v>0</v>
      </c>
      <c r="M341" s="56"/>
      <c r="N341" s="61">
        <f>J341+L341</f>
        <v>-327</v>
      </c>
      <c r="P341" s="54"/>
      <c r="Q341" s="54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</row>
    <row r="342" spans="1:38" ht="15" x14ac:dyDescent="0.25">
      <c r="A342" s="4"/>
      <c r="B342" s="77"/>
      <c r="C342" s="77" t="s">
        <v>285</v>
      </c>
      <c r="D342" s="4"/>
      <c r="E342" s="197"/>
      <c r="F342" s="56">
        <f>SUM(F339:F341)</f>
        <v>168859</v>
      </c>
      <c r="G342" s="56"/>
      <c r="H342" s="56">
        <f>SUM(H339:H341)</f>
        <v>4086</v>
      </c>
      <c r="I342" s="56"/>
      <c r="J342" s="56">
        <f>SUM(J339:J341)</f>
        <v>172945</v>
      </c>
      <c r="K342" s="56"/>
      <c r="L342" s="56">
        <f ca="1">SUM(L339:L341)</f>
        <v>-1228.7330913394226</v>
      </c>
      <c r="M342" s="56"/>
      <c r="N342" s="56">
        <f ca="1">SUM(N339:N341)</f>
        <v>171716.26690866059</v>
      </c>
      <c r="P342" s="54"/>
      <c r="Q342" s="54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</row>
    <row r="343" spans="1:38" ht="15" x14ac:dyDescent="0.25">
      <c r="A343" s="77"/>
      <c r="B343" s="77"/>
      <c r="C343" s="77"/>
      <c r="D343" s="4"/>
      <c r="E343" s="197"/>
      <c r="F343" s="57"/>
      <c r="G343" s="57"/>
      <c r="H343" s="57"/>
      <c r="I343" s="57"/>
      <c r="J343" s="57"/>
      <c r="K343" s="57"/>
      <c r="L343" s="57"/>
      <c r="M343" s="57"/>
      <c r="N343" s="57"/>
      <c r="P343" s="4"/>
      <c r="Q343" s="4"/>
    </row>
    <row r="344" spans="1:38" ht="15.6" x14ac:dyDescent="0.3">
      <c r="A344" s="81" t="s">
        <v>123</v>
      </c>
      <c r="B344" s="81"/>
      <c r="C344" s="81"/>
      <c r="D344" s="42"/>
      <c r="E344" s="202"/>
      <c r="F344" s="72">
        <f>+F325+F332+F336+F342</f>
        <v>268891</v>
      </c>
      <c r="G344" s="70"/>
      <c r="H344" s="72">
        <f>+H325+H332+H336+H342</f>
        <v>10053</v>
      </c>
      <c r="I344" s="70"/>
      <c r="J344" s="72">
        <f>+J325+J332+J336+J342</f>
        <v>278944</v>
      </c>
      <c r="K344" s="70"/>
      <c r="L344" s="72">
        <f ca="1">+L325+L332+L336+L342</f>
        <v>-4956.179499105614</v>
      </c>
      <c r="M344" s="70"/>
      <c r="N344" s="72">
        <f ca="1">+J344+L344</f>
        <v>273987.82050089439</v>
      </c>
      <c r="P344" s="4"/>
      <c r="Q344" s="4"/>
    </row>
    <row r="345" spans="1:38" ht="15.6" x14ac:dyDescent="0.3">
      <c r="A345" s="77" t="s">
        <v>124</v>
      </c>
      <c r="B345" s="81" t="s">
        <v>125</v>
      </c>
      <c r="C345" s="81"/>
      <c r="D345" s="42"/>
      <c r="E345" s="202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4"/>
      <c r="Q345" s="4"/>
    </row>
    <row r="346" spans="1:38" ht="15.6" x14ac:dyDescent="0.3">
      <c r="A346" s="77"/>
      <c r="B346" s="81"/>
      <c r="C346" s="81"/>
      <c r="D346" s="42"/>
      <c r="E346" s="202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4"/>
      <c r="Q346" s="4"/>
    </row>
    <row r="347" spans="1:38" ht="15.6" x14ac:dyDescent="0.3">
      <c r="K347" s="56"/>
      <c r="L347" s="56"/>
      <c r="M347" s="56"/>
      <c r="N347" s="56"/>
      <c r="O347" s="89"/>
      <c r="P347" s="4"/>
      <c r="Q347" s="4"/>
    </row>
    <row r="348" spans="1:38" ht="15.6" x14ac:dyDescent="0.3">
      <c r="A348" s="10"/>
      <c r="B348" s="76"/>
      <c r="C348" s="76"/>
      <c r="D348" s="42"/>
      <c r="E348" s="20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"/>
      <c r="Q348" s="4"/>
    </row>
    <row r="349" spans="1:38" ht="15" x14ac:dyDescent="0.25">
      <c r="P349" s="4"/>
      <c r="Q349" s="4"/>
    </row>
    <row r="350" spans="1:38" ht="15" x14ac:dyDescent="0.25">
      <c r="P350" s="4"/>
      <c r="Q350" s="4"/>
    </row>
    <row r="351" spans="1:38" ht="15" x14ac:dyDescent="0.25">
      <c r="A351" s="10"/>
      <c r="B351" s="10"/>
      <c r="C351" s="10"/>
      <c r="D351" s="4"/>
      <c r="E351" s="197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38" ht="15" x14ac:dyDescent="0.25">
      <c r="A352" s="10"/>
      <c r="B352" s="10"/>
      <c r="C352" s="10"/>
      <c r="D352" s="4"/>
      <c r="E352" s="197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5.6" x14ac:dyDescent="0.3">
      <c r="A353" s="42" t="s">
        <v>0</v>
      </c>
      <c r="C353" s="42" t="s">
        <v>238</v>
      </c>
      <c r="E353" s="197"/>
      <c r="F353" s="4"/>
      <c r="G353" s="4"/>
      <c r="H353" s="4"/>
      <c r="I353" s="4"/>
      <c r="J353" s="4"/>
      <c r="K353" s="4"/>
      <c r="L353" s="4"/>
      <c r="M353" s="42"/>
      <c r="N353" s="43" t="s">
        <v>442</v>
      </c>
      <c r="P353" s="4"/>
      <c r="Q353" s="4"/>
    </row>
    <row r="354" spans="1:17" ht="15.6" x14ac:dyDescent="0.3">
      <c r="A354" s="42" t="s">
        <v>1</v>
      </c>
      <c r="B354" s="42"/>
      <c r="C354" s="213">
        <v>49421</v>
      </c>
      <c r="D354" s="42"/>
      <c r="E354" s="197"/>
      <c r="F354" s="4"/>
      <c r="G354" s="4"/>
      <c r="H354" s="4"/>
      <c r="I354" s="4"/>
      <c r="J354" s="4"/>
      <c r="K354" s="4"/>
      <c r="L354" s="4"/>
      <c r="M354" s="42"/>
      <c r="N354" s="43" t="s">
        <v>24</v>
      </c>
      <c r="P354" s="4"/>
      <c r="Q354" s="4"/>
    </row>
    <row r="355" spans="1:17" ht="15.6" x14ac:dyDescent="0.3">
      <c r="A355" s="42" t="s">
        <v>3</v>
      </c>
      <c r="B355" s="42"/>
      <c r="C355" s="42" t="s">
        <v>239</v>
      </c>
      <c r="D355" s="42"/>
      <c r="E355" s="197"/>
      <c r="F355" s="4"/>
      <c r="G355" s="4"/>
      <c r="H355" s="4"/>
      <c r="I355" s="4"/>
      <c r="J355" s="4"/>
      <c r="K355" s="4"/>
      <c r="L355" s="4"/>
      <c r="M355" s="42"/>
      <c r="N355" s="95" t="s">
        <v>289</v>
      </c>
      <c r="P355" s="4"/>
      <c r="Q355" s="4"/>
    </row>
    <row r="356" spans="1:17" ht="15.6" x14ac:dyDescent="0.3">
      <c r="A356" s="42" t="s">
        <v>4</v>
      </c>
      <c r="B356" s="42"/>
      <c r="C356" s="44">
        <v>43465</v>
      </c>
      <c r="D356" s="42"/>
      <c r="E356" s="197"/>
      <c r="F356" s="4"/>
      <c r="G356" s="4"/>
      <c r="H356" s="4"/>
      <c r="I356" s="4"/>
      <c r="J356" s="4"/>
      <c r="K356" s="4"/>
      <c r="P356" s="4"/>
      <c r="Q356" s="4"/>
    </row>
    <row r="357" spans="1:17" ht="15.6" x14ac:dyDescent="0.3">
      <c r="A357" s="4"/>
      <c r="B357" s="4"/>
      <c r="C357" s="4"/>
      <c r="D357" s="4"/>
      <c r="E357" s="197"/>
      <c r="F357" s="42"/>
      <c r="G357" s="4"/>
      <c r="H357" s="4"/>
      <c r="I357" s="4"/>
      <c r="J357" s="4"/>
      <c r="K357" s="4"/>
      <c r="P357" s="4"/>
      <c r="Q357" s="4"/>
    </row>
    <row r="358" spans="1:17" ht="15" x14ac:dyDescent="0.25">
      <c r="A358" s="4"/>
      <c r="B358" s="4"/>
      <c r="C358" s="4"/>
      <c r="D358" s="4"/>
      <c r="E358" s="197"/>
      <c r="F358" s="4"/>
      <c r="G358" s="4"/>
      <c r="H358" s="4"/>
      <c r="I358" s="4"/>
      <c r="K358" s="45"/>
      <c r="M358" s="4"/>
      <c r="N358" s="4"/>
      <c r="P358" s="4"/>
      <c r="Q358" s="4"/>
    </row>
    <row r="359" spans="1:17" ht="15.6" x14ac:dyDescent="0.3">
      <c r="A359" s="42" t="s">
        <v>126</v>
      </c>
      <c r="B359" s="4"/>
      <c r="C359" s="4"/>
      <c r="D359" s="4"/>
      <c r="E359" s="197"/>
      <c r="F359" s="73"/>
      <c r="G359" s="46"/>
      <c r="H359" s="73"/>
      <c r="I359" s="47"/>
      <c r="J359" s="47" t="s">
        <v>5</v>
      </c>
      <c r="K359" s="47"/>
      <c r="L359" s="46"/>
      <c r="M359" s="46"/>
      <c r="N359" s="73"/>
      <c r="P359" s="4"/>
      <c r="Q359" s="4"/>
    </row>
    <row r="360" spans="1:17" ht="15.6" x14ac:dyDescent="0.3">
      <c r="A360" s="4"/>
      <c r="B360" s="4"/>
      <c r="C360" s="4"/>
      <c r="D360" s="4"/>
      <c r="E360" s="197"/>
      <c r="F360" s="73"/>
      <c r="G360" s="46"/>
      <c r="H360" s="47" t="s">
        <v>5</v>
      </c>
      <c r="I360" s="47"/>
      <c r="J360" s="47" t="s">
        <v>6</v>
      </c>
      <c r="K360" s="47"/>
      <c r="L360" s="46" t="s">
        <v>7</v>
      </c>
      <c r="M360" s="46"/>
      <c r="N360" s="46"/>
      <c r="P360" s="4"/>
      <c r="Q360" s="4"/>
    </row>
    <row r="361" spans="1:17" ht="15.6" x14ac:dyDescent="0.3">
      <c r="A361" s="4"/>
      <c r="B361" s="4"/>
      <c r="C361" s="4"/>
      <c r="D361" s="4"/>
      <c r="E361" s="197"/>
      <c r="F361" s="46" t="s">
        <v>8</v>
      </c>
      <c r="G361" s="46"/>
      <c r="H361" s="47" t="s">
        <v>9</v>
      </c>
      <c r="I361" s="47"/>
      <c r="J361" s="47" t="s">
        <v>8</v>
      </c>
      <c r="K361" s="47"/>
      <c r="L361" s="47" t="s">
        <v>10</v>
      </c>
      <c r="M361" s="47"/>
      <c r="N361" s="46" t="s">
        <v>11</v>
      </c>
      <c r="P361" s="4"/>
      <c r="Q361" s="4"/>
    </row>
    <row r="362" spans="1:17" ht="15.6" x14ac:dyDescent="0.3">
      <c r="A362" s="4"/>
      <c r="B362" s="4"/>
      <c r="C362" s="4"/>
      <c r="D362" s="4"/>
      <c r="E362" s="197"/>
      <c r="F362" s="48" t="s">
        <v>12</v>
      </c>
      <c r="G362" s="46"/>
      <c r="H362" s="49" t="s">
        <v>136</v>
      </c>
      <c r="I362" s="126"/>
      <c r="J362" s="49" t="s">
        <v>13</v>
      </c>
      <c r="K362" s="46"/>
      <c r="L362" s="50" t="s">
        <v>14</v>
      </c>
      <c r="M362" s="46"/>
      <c r="N362" s="48" t="s">
        <v>13</v>
      </c>
      <c r="P362" s="4"/>
      <c r="Q362" s="4"/>
    </row>
    <row r="363" spans="1:17" ht="15.6" x14ac:dyDescent="0.3">
      <c r="A363" s="4"/>
      <c r="B363" s="4"/>
      <c r="C363" s="4"/>
      <c r="D363" s="4"/>
      <c r="E363" s="197"/>
      <c r="F363" s="46" t="s">
        <v>15</v>
      </c>
      <c r="G363" s="46"/>
      <c r="H363" s="51" t="s">
        <v>16</v>
      </c>
      <c r="I363" s="51"/>
      <c r="J363" s="51" t="s">
        <v>17</v>
      </c>
      <c r="K363" s="51"/>
      <c r="L363" s="52" t="s">
        <v>18</v>
      </c>
      <c r="M363" s="46"/>
      <c r="N363" s="51" t="s">
        <v>135</v>
      </c>
      <c r="P363" s="4"/>
      <c r="Q363" s="4"/>
    </row>
    <row r="364" spans="1:17" ht="15" x14ac:dyDescent="0.25">
      <c r="A364" s="10"/>
      <c r="B364" s="4"/>
      <c r="C364" s="4"/>
      <c r="D364" s="4"/>
      <c r="E364" s="197"/>
      <c r="F364" s="74"/>
      <c r="G364" s="74"/>
      <c r="H364" s="75"/>
      <c r="I364" s="75"/>
      <c r="J364" s="75"/>
      <c r="K364" s="75"/>
      <c r="L364" s="74"/>
      <c r="M364" s="74"/>
      <c r="N364" s="74"/>
      <c r="P364" s="4"/>
      <c r="Q364" s="4"/>
    </row>
    <row r="365" spans="1:17" ht="15" x14ac:dyDescent="0.25">
      <c r="A365" s="10" t="s">
        <v>127</v>
      </c>
      <c r="B365" s="10"/>
      <c r="C365" s="10"/>
      <c r="D365" s="4"/>
      <c r="E365" s="197" t="s">
        <v>12</v>
      </c>
      <c r="F365" s="56">
        <f>F162</f>
        <v>476259.78279999999</v>
      </c>
      <c r="G365" s="56"/>
      <c r="H365" s="56">
        <f>H162</f>
        <v>-2173.8424000000232</v>
      </c>
      <c r="I365" s="56"/>
      <c r="J365" s="56">
        <f>J162</f>
        <v>474085.94039999996</v>
      </c>
      <c r="K365" s="57"/>
      <c r="L365" s="90">
        <f ca="1">+N365-J365</f>
        <v>-70887.475633147173</v>
      </c>
      <c r="M365" s="57"/>
      <c r="N365" s="56">
        <f ca="1">N162</f>
        <v>403198.46476685279</v>
      </c>
      <c r="P365" s="4"/>
      <c r="Q365" s="4"/>
    </row>
    <row r="366" spans="1:17" ht="15" x14ac:dyDescent="0.25">
      <c r="A366" s="10"/>
      <c r="B366" s="10"/>
      <c r="C366" s="4"/>
      <c r="D366" s="4"/>
      <c r="E366" s="197"/>
      <c r="F366" s="57"/>
      <c r="G366" s="57"/>
      <c r="H366" s="57"/>
      <c r="I366" s="57"/>
      <c r="J366" s="57"/>
      <c r="K366" s="57"/>
      <c r="L366" s="57"/>
      <c r="M366" s="57"/>
      <c r="N366" s="57"/>
      <c r="P366" s="4"/>
      <c r="Q366" s="4"/>
    </row>
    <row r="367" spans="1:17" ht="15" x14ac:dyDescent="0.25">
      <c r="A367" s="10" t="s">
        <v>128</v>
      </c>
      <c r="B367" s="10"/>
      <c r="C367" s="4"/>
      <c r="D367" s="4"/>
      <c r="E367" s="197"/>
      <c r="F367" s="57"/>
      <c r="G367" s="57"/>
      <c r="H367" s="57"/>
      <c r="I367" s="57"/>
      <c r="J367" s="57"/>
      <c r="K367" s="57"/>
      <c r="L367" s="57"/>
      <c r="M367" s="57"/>
      <c r="N367" s="57"/>
      <c r="P367" s="4"/>
      <c r="Q367" s="4"/>
    </row>
    <row r="368" spans="1:17" ht="15" x14ac:dyDescent="0.25">
      <c r="A368" s="10" t="s">
        <v>287</v>
      </c>
      <c r="B368" s="10"/>
      <c r="C368" s="4"/>
      <c r="D368" s="187"/>
      <c r="E368" s="199"/>
      <c r="F368" s="90">
        <v>141138</v>
      </c>
      <c r="G368" s="57"/>
      <c r="H368" s="90">
        <v>-644</v>
      </c>
      <c r="I368" s="57"/>
      <c r="J368" s="56">
        <f>F368+H368</f>
        <v>140494</v>
      </c>
      <c r="K368" s="57"/>
      <c r="L368" s="90">
        <f ca="1">+N368-J368</f>
        <v>5627.5488854308496</v>
      </c>
      <c r="M368" s="57"/>
      <c r="N368" s="90">
        <f ca="1">+N156*0.0241</f>
        <v>146121.54888543085</v>
      </c>
      <c r="P368" s="4"/>
      <c r="Q368" s="4"/>
    </row>
    <row r="369" spans="1:17" ht="15" x14ac:dyDescent="0.25">
      <c r="A369" s="222" t="s">
        <v>288</v>
      </c>
      <c r="B369" s="222"/>
      <c r="C369" s="215"/>
      <c r="D369" s="215"/>
      <c r="E369" s="199"/>
      <c r="F369" s="56">
        <v>0</v>
      </c>
      <c r="G369" s="57"/>
      <c r="H369" s="56">
        <v>18659</v>
      </c>
      <c r="I369" s="57"/>
      <c r="J369" s="56">
        <f>F369+H369</f>
        <v>18659</v>
      </c>
      <c r="K369" s="57"/>
      <c r="L369" s="90">
        <v>0</v>
      </c>
      <c r="M369" s="57"/>
      <c r="N369" s="56">
        <f>+J369+L369</f>
        <v>18659</v>
      </c>
      <c r="P369" s="4"/>
      <c r="Q369" s="4"/>
    </row>
    <row r="370" spans="1:17" ht="15" x14ac:dyDescent="0.25">
      <c r="A370" s="222" t="s">
        <v>271</v>
      </c>
      <c r="B370" s="222"/>
      <c r="C370" s="215"/>
      <c r="D370" s="215"/>
      <c r="E370" s="199"/>
      <c r="F370" s="56">
        <v>8845</v>
      </c>
      <c r="G370" s="57"/>
      <c r="H370" s="56">
        <v>-8845</v>
      </c>
      <c r="I370" s="57"/>
      <c r="J370" s="56">
        <f>F370+H370</f>
        <v>0</v>
      </c>
      <c r="K370" s="57"/>
      <c r="L370" s="90">
        <v>0</v>
      </c>
      <c r="M370" s="57"/>
      <c r="N370" s="56">
        <f>+J370+L370</f>
        <v>0</v>
      </c>
      <c r="P370" s="4"/>
      <c r="Q370" s="4"/>
    </row>
    <row r="371" spans="1:17" ht="15" x14ac:dyDescent="0.25">
      <c r="A371" s="10" t="s">
        <v>272</v>
      </c>
      <c r="B371" s="10"/>
      <c r="C371" s="4"/>
      <c r="D371" s="4"/>
      <c r="E371" s="199"/>
      <c r="F371" s="56">
        <v>2854</v>
      </c>
      <c r="G371" s="57"/>
      <c r="H371" s="56">
        <v>-1586</v>
      </c>
      <c r="I371" s="57"/>
      <c r="J371" s="56">
        <f>F371+H371</f>
        <v>1268</v>
      </c>
      <c r="K371" s="57"/>
      <c r="L371" s="90">
        <v>0</v>
      </c>
      <c r="M371" s="57"/>
      <c r="N371" s="56">
        <f>+J371+L371</f>
        <v>1268</v>
      </c>
      <c r="P371" s="4"/>
      <c r="Q371" s="4"/>
    </row>
    <row r="372" spans="1:17" ht="15" x14ac:dyDescent="0.25">
      <c r="A372" s="10" t="s">
        <v>273</v>
      </c>
      <c r="B372" s="10"/>
      <c r="C372" s="4"/>
      <c r="D372" s="4"/>
      <c r="E372" s="199"/>
      <c r="F372" s="56">
        <v>1624</v>
      </c>
      <c r="G372" s="57"/>
      <c r="H372" s="56">
        <v>-1624</v>
      </c>
      <c r="I372" s="57"/>
      <c r="J372" s="56">
        <f>F372+H372</f>
        <v>0</v>
      </c>
      <c r="K372" s="57"/>
      <c r="L372" s="90">
        <v>0</v>
      </c>
      <c r="M372" s="57"/>
      <c r="N372" s="56">
        <f t="shared" ref="N372:N374" si="75">+J372+L372</f>
        <v>0</v>
      </c>
      <c r="P372" s="4"/>
      <c r="Q372" s="4"/>
    </row>
    <row r="373" spans="1:17" ht="15" x14ac:dyDescent="0.25">
      <c r="A373" s="10" t="s">
        <v>159</v>
      </c>
      <c r="B373" s="10"/>
      <c r="C373" s="4"/>
      <c r="D373" s="4"/>
      <c r="E373" s="199"/>
      <c r="F373" s="56">
        <v>10406</v>
      </c>
      <c r="G373" s="57"/>
      <c r="H373" s="56">
        <v>-10406</v>
      </c>
      <c r="I373" s="57"/>
      <c r="J373" s="56">
        <f t="shared" ref="J373:J384" si="76">F373+H373</f>
        <v>0</v>
      </c>
      <c r="K373" s="57"/>
      <c r="L373" s="90">
        <v>0</v>
      </c>
      <c r="M373" s="57"/>
      <c r="N373" s="56">
        <f t="shared" si="75"/>
        <v>0</v>
      </c>
      <c r="P373" s="4"/>
      <c r="Q373" s="4"/>
    </row>
    <row r="374" spans="1:17" ht="15" x14ac:dyDescent="0.25">
      <c r="A374" s="10" t="s">
        <v>274</v>
      </c>
      <c r="B374" s="10"/>
      <c r="C374" s="4"/>
      <c r="D374" s="4"/>
      <c r="E374" s="199"/>
      <c r="F374" s="56">
        <v>56</v>
      </c>
      <c r="G374" s="57"/>
      <c r="H374" s="56">
        <v>0</v>
      </c>
      <c r="I374" s="57"/>
      <c r="J374" s="56">
        <f t="shared" si="76"/>
        <v>56</v>
      </c>
      <c r="K374" s="57"/>
      <c r="L374" s="90">
        <v>0</v>
      </c>
      <c r="M374" s="57"/>
      <c r="N374" s="56">
        <f t="shared" si="75"/>
        <v>56</v>
      </c>
      <c r="P374" s="4"/>
      <c r="Q374" s="4"/>
    </row>
    <row r="375" spans="1:17" ht="15" x14ac:dyDescent="0.25">
      <c r="A375" s="10"/>
      <c r="B375" s="10"/>
      <c r="C375" s="4"/>
      <c r="D375" s="4"/>
      <c r="E375" s="199"/>
      <c r="F375" s="56"/>
      <c r="G375" s="57"/>
      <c r="H375" s="56"/>
      <c r="I375" s="57"/>
      <c r="J375" s="56"/>
      <c r="K375" s="57"/>
      <c r="L375" s="91"/>
      <c r="M375" s="57"/>
      <c r="N375" s="56"/>
      <c r="P375" s="4"/>
      <c r="Q375" s="4"/>
    </row>
    <row r="376" spans="1:17" ht="15" x14ac:dyDescent="0.25">
      <c r="A376" s="10" t="s">
        <v>129</v>
      </c>
      <c r="B376" s="10"/>
      <c r="C376" s="4"/>
      <c r="D376" s="4"/>
      <c r="E376" s="197"/>
      <c r="F376" s="56"/>
      <c r="G376" s="57"/>
      <c r="H376" s="56"/>
      <c r="I376" s="57"/>
      <c r="J376" s="56"/>
      <c r="K376" s="57"/>
      <c r="L376" s="57"/>
      <c r="M376" s="57"/>
      <c r="N376" s="56"/>
      <c r="P376" s="4"/>
      <c r="Q376" s="4"/>
    </row>
    <row r="377" spans="1:17" ht="15" x14ac:dyDescent="0.25">
      <c r="A377" s="10" t="s">
        <v>275</v>
      </c>
      <c r="B377" s="10"/>
      <c r="C377" s="4"/>
      <c r="D377" s="4"/>
      <c r="E377" s="197"/>
      <c r="F377" s="56">
        <v>9</v>
      </c>
      <c r="G377" s="57"/>
      <c r="H377" s="56">
        <v>-9</v>
      </c>
      <c r="I377" s="57"/>
      <c r="J377" s="56">
        <f t="shared" si="76"/>
        <v>0</v>
      </c>
      <c r="K377" s="57"/>
      <c r="L377" s="90">
        <v>0</v>
      </c>
      <c r="M377" s="57"/>
      <c r="N377" s="56">
        <f t="shared" ref="N377:N385" si="77">J377+L377</f>
        <v>0</v>
      </c>
      <c r="P377" s="4"/>
      <c r="Q377" s="4"/>
    </row>
    <row r="378" spans="1:17" ht="15" x14ac:dyDescent="0.25">
      <c r="A378" s="10" t="s">
        <v>276</v>
      </c>
      <c r="B378" s="10"/>
      <c r="C378" s="4"/>
      <c r="D378" s="4"/>
      <c r="E378" s="199"/>
      <c r="F378" s="56">
        <v>114</v>
      </c>
      <c r="G378" s="57"/>
      <c r="H378" s="56">
        <v>0</v>
      </c>
      <c r="I378" s="57"/>
      <c r="J378" s="56">
        <f t="shared" si="76"/>
        <v>114</v>
      </c>
      <c r="K378" s="57"/>
      <c r="L378" s="91"/>
      <c r="M378" s="57"/>
      <c r="N378" s="56">
        <f t="shared" si="77"/>
        <v>114</v>
      </c>
      <c r="P378" s="4"/>
      <c r="Q378" s="4"/>
    </row>
    <row r="379" spans="1:17" ht="15" x14ac:dyDescent="0.25">
      <c r="A379" s="10" t="s">
        <v>277</v>
      </c>
      <c r="B379" s="10"/>
      <c r="C379" s="4"/>
      <c r="D379" s="4"/>
      <c r="E379" s="199"/>
      <c r="F379" s="56">
        <v>2616</v>
      </c>
      <c r="G379" s="57"/>
      <c r="H379" s="56">
        <v>-2616</v>
      </c>
      <c r="I379" s="57"/>
      <c r="J379" s="56">
        <f t="shared" si="76"/>
        <v>0</v>
      </c>
      <c r="K379" s="57"/>
      <c r="L379" s="91"/>
      <c r="M379" s="57"/>
      <c r="N379" s="56">
        <f t="shared" si="77"/>
        <v>0</v>
      </c>
      <c r="P379" s="4"/>
      <c r="Q379" s="4"/>
    </row>
    <row r="380" spans="1:17" ht="15" x14ac:dyDescent="0.25">
      <c r="A380" s="10" t="s">
        <v>278</v>
      </c>
      <c r="B380" s="10"/>
      <c r="C380" s="4"/>
      <c r="D380" s="4"/>
      <c r="E380" s="199"/>
      <c r="F380" s="56">
        <v>579</v>
      </c>
      <c r="G380" s="57"/>
      <c r="H380" s="56">
        <v>0</v>
      </c>
      <c r="I380" s="57"/>
      <c r="J380" s="56">
        <f t="shared" si="76"/>
        <v>579</v>
      </c>
      <c r="K380" s="57"/>
      <c r="L380" s="91"/>
      <c r="M380" s="57"/>
      <c r="N380" s="56">
        <f t="shared" si="77"/>
        <v>579</v>
      </c>
      <c r="P380" s="4"/>
      <c r="Q380" s="4"/>
    </row>
    <row r="381" spans="1:17" ht="15" x14ac:dyDescent="0.25">
      <c r="A381" s="10" t="s">
        <v>279</v>
      </c>
      <c r="B381" s="10"/>
      <c r="C381" s="4"/>
      <c r="D381" s="4"/>
      <c r="E381" s="199"/>
      <c r="F381" s="56">
        <v>40</v>
      </c>
      <c r="G381" s="57"/>
      <c r="H381" s="56">
        <v>-40</v>
      </c>
      <c r="I381" s="57"/>
      <c r="J381" s="56">
        <f t="shared" si="76"/>
        <v>0</v>
      </c>
      <c r="K381" s="57"/>
      <c r="L381" s="91"/>
      <c r="M381" s="57"/>
      <c r="N381" s="56">
        <f t="shared" si="77"/>
        <v>0</v>
      </c>
      <c r="P381" s="4"/>
      <c r="Q381" s="4"/>
    </row>
    <row r="382" spans="1:17" ht="15" x14ac:dyDescent="0.25">
      <c r="A382" s="10" t="s">
        <v>280</v>
      </c>
      <c r="B382" s="10"/>
      <c r="C382" s="4"/>
      <c r="D382" s="4"/>
      <c r="E382" s="199"/>
      <c r="F382" s="56">
        <v>3</v>
      </c>
      <c r="G382" s="57"/>
      <c r="H382" s="56">
        <v>0</v>
      </c>
      <c r="I382" s="57"/>
      <c r="J382" s="56">
        <f t="shared" si="76"/>
        <v>3</v>
      </c>
      <c r="K382" s="57"/>
      <c r="L382" s="91"/>
      <c r="M382" s="57"/>
      <c r="N382" s="56">
        <f t="shared" si="77"/>
        <v>3</v>
      </c>
      <c r="P382" s="4"/>
      <c r="Q382" s="4"/>
    </row>
    <row r="383" spans="1:17" ht="15" x14ac:dyDescent="0.25">
      <c r="A383" s="10" t="s">
        <v>281</v>
      </c>
      <c r="B383" s="10"/>
      <c r="C383" s="4"/>
      <c r="D383" s="4"/>
      <c r="E383" s="199"/>
      <c r="F383" s="56">
        <v>4728</v>
      </c>
      <c r="G383" s="57"/>
      <c r="H383" s="56">
        <v>-364</v>
      </c>
      <c r="I383" s="57"/>
      <c r="J383" s="56">
        <f t="shared" si="76"/>
        <v>4364</v>
      </c>
      <c r="K383" s="57"/>
      <c r="L383" s="91"/>
      <c r="M383" s="57"/>
      <c r="N383" s="56">
        <f t="shared" si="77"/>
        <v>4364</v>
      </c>
      <c r="P383" s="4"/>
      <c r="Q383" s="4"/>
    </row>
    <row r="384" spans="1:17" ht="15" x14ac:dyDescent="0.25">
      <c r="A384" s="10" t="s">
        <v>269</v>
      </c>
      <c r="B384" s="10"/>
      <c r="C384" s="4"/>
      <c r="D384" s="4"/>
      <c r="E384" s="199"/>
      <c r="F384" s="56">
        <v>0</v>
      </c>
      <c r="G384" s="57"/>
      <c r="H384" s="56">
        <v>8744</v>
      </c>
      <c r="I384" s="57"/>
      <c r="J384" s="56">
        <f t="shared" si="76"/>
        <v>8744</v>
      </c>
      <c r="K384" s="57"/>
      <c r="L384" s="90">
        <f>'Medicare Part D'!C34/1000</f>
        <v>-7276.7066666666669</v>
      </c>
      <c r="M384" s="57"/>
      <c r="N384" s="56">
        <f t="shared" si="77"/>
        <v>1467.2933333333331</v>
      </c>
      <c r="P384" s="4"/>
      <c r="Q384" s="4"/>
    </row>
    <row r="385" spans="1:17" ht="15" x14ac:dyDescent="0.25">
      <c r="A385" s="10"/>
      <c r="B385" s="10"/>
      <c r="C385" s="4"/>
      <c r="D385" s="4"/>
      <c r="E385" s="199"/>
      <c r="F385" s="61"/>
      <c r="G385" s="66"/>
      <c r="H385" s="61"/>
      <c r="I385" s="66"/>
      <c r="J385" s="61"/>
      <c r="K385" s="66"/>
      <c r="L385" s="136"/>
      <c r="M385" s="57"/>
      <c r="N385" s="61">
        <f t="shared" si="77"/>
        <v>0</v>
      </c>
      <c r="P385" s="4"/>
      <c r="Q385" s="4"/>
    </row>
    <row r="386" spans="1:17" ht="15" x14ac:dyDescent="0.25">
      <c r="A386" s="77"/>
      <c r="B386" s="77"/>
      <c r="C386" s="4"/>
      <c r="D386" s="4"/>
      <c r="E386" s="197"/>
      <c r="F386" s="66"/>
      <c r="G386" s="66"/>
      <c r="H386" s="66"/>
      <c r="I386" s="66"/>
      <c r="J386" s="66"/>
      <c r="K386" s="66"/>
      <c r="L386" s="66"/>
      <c r="M386" s="57"/>
      <c r="N386" s="57"/>
      <c r="P386" s="4"/>
      <c r="Q386" s="4"/>
    </row>
    <row r="387" spans="1:17" ht="15" x14ac:dyDescent="0.25">
      <c r="A387" s="77"/>
      <c r="B387" s="77"/>
      <c r="C387" s="4"/>
      <c r="D387" s="4"/>
      <c r="E387" s="197"/>
      <c r="F387" s="66"/>
      <c r="G387" s="66"/>
      <c r="H387" s="66"/>
      <c r="I387" s="66"/>
      <c r="J387" s="66"/>
      <c r="K387" s="66"/>
      <c r="L387" s="66"/>
      <c r="M387" s="57"/>
      <c r="N387" s="57"/>
      <c r="P387" s="4"/>
      <c r="Q387" s="4"/>
    </row>
    <row r="388" spans="1:17" ht="15" x14ac:dyDescent="0.25">
      <c r="A388" s="10" t="s">
        <v>130</v>
      </c>
      <c r="B388" s="10"/>
      <c r="C388" s="4"/>
      <c r="D388" s="4"/>
      <c r="E388" s="197"/>
      <c r="F388" s="56">
        <f>F365-(SUM(F368:F375))+SUM(F377:F385)</f>
        <v>319425.78279999999</v>
      </c>
      <c r="G388" s="66"/>
      <c r="H388" s="56">
        <f>H365-(SUM(H368:H375))+SUM(H377:H385)</f>
        <v>7987.1575999999768</v>
      </c>
      <c r="I388" s="66"/>
      <c r="J388" s="56">
        <f>J365-(SUM(J368:J375))+SUM(J377:J385)</f>
        <v>327412.94039999996</v>
      </c>
      <c r="K388" s="66"/>
      <c r="L388" s="56">
        <f ca="1">L365-(SUM(L368:L375))+SUM(L377:L385)</f>
        <v>-83791.731185244687</v>
      </c>
      <c r="M388" s="57"/>
      <c r="N388" s="56">
        <f ca="1">N365-(SUM(N368:N375))+SUM(N377:N385)</f>
        <v>243621.20921475528</v>
      </c>
      <c r="P388" s="4"/>
      <c r="Q388" s="4"/>
    </row>
    <row r="389" spans="1:17" ht="15" x14ac:dyDescent="0.25">
      <c r="A389" s="10"/>
      <c r="B389" s="10"/>
      <c r="C389" s="4"/>
      <c r="D389" s="4"/>
      <c r="E389" s="197"/>
      <c r="F389" s="62"/>
      <c r="G389" s="62"/>
      <c r="H389" s="62"/>
      <c r="I389" s="62"/>
      <c r="J389" s="62"/>
      <c r="K389" s="62"/>
      <c r="L389" s="62"/>
      <c r="M389" s="4"/>
      <c r="N389" s="4"/>
      <c r="P389" s="4"/>
      <c r="Q389" s="4"/>
    </row>
    <row r="390" spans="1:17" ht="15" x14ac:dyDescent="0.25">
      <c r="A390" s="10" t="s">
        <v>233</v>
      </c>
      <c r="B390" s="10"/>
      <c r="C390" s="4"/>
      <c r="D390" s="4"/>
      <c r="E390" s="197"/>
      <c r="F390" s="92">
        <v>0.26582277999999998</v>
      </c>
      <c r="G390" s="62"/>
      <c r="H390" s="92">
        <v>0.26582277999999998</v>
      </c>
      <c r="I390" s="62"/>
      <c r="J390" s="92">
        <v>0.26582277999999998</v>
      </c>
      <c r="K390" s="62"/>
      <c r="L390" s="92">
        <v>0.26582277999999998</v>
      </c>
      <c r="M390" s="4"/>
      <c r="N390" s="92">
        <v>0.26582277999999998</v>
      </c>
      <c r="P390" s="4"/>
      <c r="Q390" s="4"/>
    </row>
    <row r="391" spans="1:17" ht="15" x14ac:dyDescent="0.25">
      <c r="A391" s="10"/>
      <c r="B391" s="10"/>
      <c r="C391" s="4"/>
      <c r="D391" s="4"/>
      <c r="E391" s="197"/>
      <c r="F391" s="62"/>
      <c r="G391" s="62"/>
      <c r="H391" s="62"/>
      <c r="I391" s="62"/>
      <c r="J391" s="62"/>
      <c r="K391" s="62"/>
      <c r="L391" s="62"/>
      <c r="M391" s="4"/>
      <c r="N391" s="4"/>
      <c r="P391" s="4"/>
      <c r="Q391" s="4"/>
    </row>
    <row r="392" spans="1:17" ht="15" x14ac:dyDescent="0.25">
      <c r="A392" s="10" t="s">
        <v>131</v>
      </c>
      <c r="B392" s="10"/>
      <c r="C392" s="4"/>
      <c r="D392" s="4"/>
      <c r="E392" s="197"/>
      <c r="F392" s="54">
        <f>(F388*F390)</f>
        <v>84910.649587572174</v>
      </c>
      <c r="G392" s="127"/>
      <c r="H392" s="54">
        <f>(H388*H390)</f>
        <v>2123.1684375301215</v>
      </c>
      <c r="I392" s="127"/>
      <c r="J392" s="54">
        <f>(J388*J390)</f>
        <v>87033.8180251023</v>
      </c>
      <c r="K392" s="127"/>
      <c r="L392" s="54">
        <f ca="1">(L388*L390)</f>
        <v>-22273.750924674438</v>
      </c>
      <c r="M392" s="93"/>
      <c r="N392" s="54">
        <f ca="1">(N388*N390)</f>
        <v>64760.067100427863</v>
      </c>
      <c r="P392" s="54"/>
      <c r="Q392" s="4"/>
    </row>
    <row r="393" spans="1:17" ht="15" x14ac:dyDescent="0.25">
      <c r="A393" s="10"/>
      <c r="B393" s="10"/>
      <c r="C393" s="4"/>
      <c r="D393" s="4"/>
      <c r="E393" s="197"/>
      <c r="F393" s="128"/>
      <c r="G393" s="128"/>
      <c r="H393" s="128"/>
      <c r="I393" s="128"/>
      <c r="J393" s="128"/>
      <c r="K393" s="128"/>
      <c r="L393" s="128"/>
      <c r="M393" s="78"/>
      <c r="N393" s="78"/>
      <c r="P393" s="54"/>
      <c r="Q393" s="4"/>
    </row>
    <row r="394" spans="1:17" ht="15" x14ac:dyDescent="0.25">
      <c r="A394" s="10" t="s">
        <v>132</v>
      </c>
      <c r="B394" s="10"/>
      <c r="C394" s="4"/>
      <c r="D394" s="4"/>
      <c r="E394" s="197"/>
      <c r="F394" s="86"/>
      <c r="G394" s="86"/>
      <c r="H394" s="86"/>
      <c r="I394" s="86"/>
      <c r="J394" s="86"/>
      <c r="K394" s="86"/>
      <c r="L394" s="86"/>
      <c r="M394" s="54"/>
      <c r="N394" s="54"/>
      <c r="P394" s="54"/>
      <c r="Q394" s="4"/>
    </row>
    <row r="395" spans="1:17" ht="15" x14ac:dyDescent="0.25">
      <c r="A395" s="10"/>
      <c r="B395" s="10"/>
      <c r="C395" s="4"/>
      <c r="D395" s="4"/>
      <c r="E395" s="197"/>
      <c r="F395" s="86"/>
      <c r="G395" s="86"/>
      <c r="H395" s="86"/>
      <c r="I395" s="86"/>
      <c r="J395" s="86"/>
      <c r="K395" s="86"/>
      <c r="L395" s="86"/>
      <c r="M395" s="54"/>
      <c r="N395" s="54"/>
      <c r="P395" s="54"/>
      <c r="Q395" s="4"/>
    </row>
    <row r="396" spans="1:17" ht="15" x14ac:dyDescent="0.25">
      <c r="A396" s="10" t="s">
        <v>266</v>
      </c>
      <c r="B396" s="10"/>
      <c r="C396" s="4"/>
      <c r="D396" s="4"/>
      <c r="E396" s="199"/>
      <c r="F396" s="59">
        <v>0</v>
      </c>
      <c r="G396" s="66"/>
      <c r="H396" s="59">
        <v>-18659</v>
      </c>
      <c r="I396" s="66"/>
      <c r="J396" s="59">
        <f t="shared" ref="J396:J400" si="78">F396+H396</f>
        <v>-18659</v>
      </c>
      <c r="K396" s="66"/>
      <c r="L396" s="90">
        <f t="shared" ref="L396" ca="1" si="79">+N396-J396</f>
        <v>0</v>
      </c>
      <c r="M396" s="57"/>
      <c r="N396" s="56">
        <f t="shared" ref="N396:N400" ca="1" si="80">J396+L396</f>
        <v>-18659</v>
      </c>
      <c r="P396" s="54"/>
      <c r="Q396" s="4"/>
    </row>
    <row r="397" spans="1:17" ht="15" x14ac:dyDescent="0.25">
      <c r="A397" s="10" t="s">
        <v>267</v>
      </c>
      <c r="B397" s="77"/>
      <c r="C397" s="4"/>
      <c r="D397" s="4"/>
      <c r="E397" s="199"/>
      <c r="F397" s="59">
        <v>-8845</v>
      </c>
      <c r="G397" s="66"/>
      <c r="H397" s="59">
        <v>8845</v>
      </c>
      <c r="I397" s="66"/>
      <c r="J397" s="59">
        <f t="shared" si="78"/>
        <v>0</v>
      </c>
      <c r="K397" s="66"/>
      <c r="L397" s="90">
        <v>0</v>
      </c>
      <c r="M397" s="57"/>
      <c r="N397" s="56">
        <f t="shared" si="80"/>
        <v>0</v>
      </c>
      <c r="P397" s="54"/>
      <c r="Q397" s="4"/>
    </row>
    <row r="398" spans="1:17" ht="15" x14ac:dyDescent="0.25">
      <c r="A398" s="10" t="s">
        <v>268</v>
      </c>
      <c r="B398" s="10"/>
      <c r="C398" s="4"/>
      <c r="D398" s="4"/>
      <c r="E398" s="199"/>
      <c r="F398" s="59">
        <v>-2854</v>
      </c>
      <c r="G398" s="66"/>
      <c r="H398" s="59">
        <v>1586</v>
      </c>
      <c r="I398" s="66"/>
      <c r="J398" s="59">
        <f t="shared" si="78"/>
        <v>-1268</v>
      </c>
      <c r="K398" s="66"/>
      <c r="L398" s="90">
        <v>0</v>
      </c>
      <c r="M398" s="57"/>
      <c r="N398" s="56">
        <f t="shared" si="80"/>
        <v>-1268</v>
      </c>
      <c r="P398" s="54"/>
      <c r="Q398" s="4"/>
    </row>
    <row r="399" spans="1:17" ht="15" x14ac:dyDescent="0.25">
      <c r="A399" s="10" t="s">
        <v>269</v>
      </c>
      <c r="B399" s="10"/>
      <c r="C399" s="4"/>
      <c r="D399" s="4"/>
      <c r="E399" s="199"/>
      <c r="F399" s="59">
        <v>-1624</v>
      </c>
      <c r="G399" s="66"/>
      <c r="H399" s="59">
        <v>10368</v>
      </c>
      <c r="I399" s="66"/>
      <c r="J399" s="59">
        <f t="shared" si="78"/>
        <v>8744</v>
      </c>
      <c r="K399" s="66"/>
      <c r="L399" s="90">
        <f>'Medicare Part D'!C34/1000</f>
        <v>-7276.7066666666669</v>
      </c>
      <c r="M399" s="57"/>
      <c r="N399" s="56">
        <f t="shared" si="80"/>
        <v>1467.2933333333331</v>
      </c>
      <c r="P399" s="54"/>
      <c r="Q399" s="4"/>
    </row>
    <row r="400" spans="1:17" ht="15" x14ac:dyDescent="0.25">
      <c r="A400" s="77" t="s">
        <v>270</v>
      </c>
      <c r="B400" s="77"/>
      <c r="C400" s="4"/>
      <c r="D400" s="4"/>
      <c r="E400" s="197"/>
      <c r="F400" s="61">
        <v>-56</v>
      </c>
      <c r="G400" s="66"/>
      <c r="H400" s="61">
        <v>0</v>
      </c>
      <c r="I400" s="66"/>
      <c r="J400" s="67">
        <f t="shared" si="78"/>
        <v>-56</v>
      </c>
      <c r="K400" s="66"/>
      <c r="L400" s="67">
        <v>0</v>
      </c>
      <c r="M400" s="57"/>
      <c r="N400" s="67">
        <f t="shared" si="80"/>
        <v>-56</v>
      </c>
      <c r="P400" s="54"/>
      <c r="Q400" s="4"/>
    </row>
    <row r="401" spans="1:17" ht="15" x14ac:dyDescent="0.25">
      <c r="A401" s="77"/>
      <c r="B401" s="77"/>
      <c r="C401" s="4"/>
      <c r="D401" s="4"/>
      <c r="E401" s="197"/>
      <c r="F401" s="59"/>
      <c r="G401" s="66"/>
      <c r="H401" s="59"/>
      <c r="I401" s="66"/>
      <c r="J401" s="59"/>
      <c r="K401" s="66"/>
      <c r="L401" s="66"/>
      <c r="M401" s="57"/>
      <c r="N401" s="59"/>
      <c r="P401" s="54"/>
      <c r="Q401" s="4"/>
    </row>
    <row r="402" spans="1:17" ht="15" x14ac:dyDescent="0.25">
      <c r="A402" s="77"/>
      <c r="B402" s="77"/>
      <c r="C402" s="4"/>
      <c r="D402" s="4"/>
      <c r="E402" s="197"/>
      <c r="F402" s="57"/>
      <c r="G402" s="57"/>
      <c r="H402" s="57"/>
      <c r="I402" s="57"/>
      <c r="J402" s="57"/>
      <c r="K402" s="57"/>
      <c r="L402" s="57"/>
      <c r="M402" s="57"/>
      <c r="N402" s="57"/>
      <c r="P402" s="54"/>
      <c r="Q402" s="4"/>
    </row>
    <row r="403" spans="1:17" ht="15.6" x14ac:dyDescent="0.3">
      <c r="A403" s="76" t="s">
        <v>133</v>
      </c>
      <c r="B403" s="76"/>
      <c r="C403" s="42"/>
      <c r="D403" s="42"/>
      <c r="E403" s="202"/>
      <c r="F403" s="72">
        <f>F392+SUM(F396:F400)</f>
        <v>71531.649587572174</v>
      </c>
      <c r="G403" s="72"/>
      <c r="H403" s="72">
        <f>H392+SUM(H396:H400)</f>
        <v>4263.1684375301211</v>
      </c>
      <c r="I403" s="72"/>
      <c r="J403" s="72">
        <f>J392+SUM(J396:J400)</f>
        <v>75794.8180251023</v>
      </c>
      <c r="K403" s="72"/>
      <c r="L403" s="72">
        <f ca="1">L392+SUM(L396:L400)</f>
        <v>-29550.457591341103</v>
      </c>
      <c r="M403" s="72"/>
      <c r="N403" s="72">
        <f ca="1">N392+SUM(N396:N400)</f>
        <v>46244.360433761198</v>
      </c>
      <c r="P403" s="54"/>
      <c r="Q403" s="4"/>
    </row>
    <row r="404" spans="1:17" ht="15" x14ac:dyDescent="0.25">
      <c r="A404" s="10"/>
      <c r="B404" s="10"/>
      <c r="C404" s="4"/>
      <c r="D404" s="4"/>
      <c r="E404" s="197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54"/>
      <c r="Q404" s="4"/>
    </row>
    <row r="405" spans="1:17" ht="15" x14ac:dyDescent="0.25">
      <c r="Q405" s="4"/>
    </row>
    <row r="406" spans="1:17" ht="15" x14ac:dyDescent="0.25">
      <c r="A406" s="4"/>
      <c r="B406" s="94"/>
      <c r="C406" s="4"/>
      <c r="D406" s="4"/>
      <c r="E406" s="197"/>
      <c r="F406" s="4"/>
      <c r="G406" s="4"/>
      <c r="H406" s="4"/>
      <c r="I406" s="4"/>
      <c r="J406" s="4"/>
      <c r="K406" s="4"/>
      <c r="L406" s="4"/>
      <c r="M406" s="4"/>
      <c r="N406" s="4"/>
      <c r="O406" s="95"/>
      <c r="Q406" s="4"/>
    </row>
    <row r="407" spans="1:17" ht="15" x14ac:dyDescent="0.25">
      <c r="A407" s="4"/>
      <c r="B407" s="4"/>
      <c r="C407" s="4"/>
      <c r="D407" s="57"/>
      <c r="E407" s="197"/>
      <c r="F407" s="4"/>
      <c r="G407" s="4"/>
      <c r="H407" s="4"/>
      <c r="I407" s="4"/>
      <c r="J407" s="4"/>
      <c r="K407" s="4"/>
      <c r="L407" s="4"/>
      <c r="M407" s="4"/>
      <c r="N407" s="4"/>
      <c r="O407" s="95"/>
      <c r="Q407" s="4"/>
    </row>
    <row r="408" spans="1:17" ht="15" x14ac:dyDescent="0.25">
      <c r="A408" s="4"/>
      <c r="B408" s="96"/>
      <c r="C408" s="4"/>
      <c r="D408" s="57"/>
      <c r="E408" s="197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1:17" ht="15" x14ac:dyDescent="0.25">
      <c r="A409" s="4"/>
      <c r="B409" s="4"/>
      <c r="C409" s="4"/>
      <c r="D409" s="57"/>
      <c r="E409" s="197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1:17" ht="15" x14ac:dyDescent="0.25">
      <c r="A410" s="4"/>
      <c r="B410" s="4"/>
      <c r="C410" s="4"/>
      <c r="D410" s="57"/>
      <c r="E410" s="197"/>
      <c r="F410" s="97"/>
      <c r="G410" s="98"/>
      <c r="H410" s="97"/>
      <c r="I410" s="4"/>
      <c r="J410" s="4"/>
      <c r="K410" s="4"/>
      <c r="L410" s="53"/>
      <c r="M410" s="53"/>
      <c r="N410" s="53"/>
      <c r="O410" s="53"/>
    </row>
    <row r="411" spans="1:17" ht="15" x14ac:dyDescent="0.25">
      <c r="A411" s="4"/>
      <c r="B411" s="4"/>
      <c r="C411" s="4"/>
      <c r="D411" s="57"/>
      <c r="E411" s="197"/>
      <c r="F411" s="97"/>
      <c r="G411" s="98"/>
      <c r="H411" s="99"/>
      <c r="I411" s="4"/>
      <c r="J411" s="53"/>
      <c r="K411" s="4"/>
      <c r="L411" s="53"/>
      <c r="M411" s="53"/>
      <c r="N411" s="53"/>
      <c r="O411" s="53"/>
    </row>
    <row r="412" spans="1:17" ht="15" x14ac:dyDescent="0.25">
      <c r="A412" s="4"/>
      <c r="B412" s="4"/>
      <c r="C412" s="4"/>
      <c r="D412" s="57"/>
      <c r="E412" s="197"/>
      <c r="F412" s="99"/>
      <c r="G412" s="98"/>
      <c r="H412" s="99"/>
      <c r="I412" s="4"/>
      <c r="J412" s="45"/>
      <c r="K412" s="45"/>
      <c r="L412" s="53"/>
      <c r="M412" s="53"/>
      <c r="N412" s="53"/>
      <c r="O412" s="53"/>
    </row>
    <row r="413" spans="1:17" ht="15" x14ac:dyDescent="0.25">
      <c r="A413" s="4"/>
      <c r="B413" s="4"/>
      <c r="C413" s="4"/>
      <c r="D413" s="57"/>
      <c r="E413" s="197"/>
      <c r="F413" s="100"/>
      <c r="G413" s="100"/>
      <c r="H413" s="100"/>
      <c r="I413" s="45"/>
      <c r="J413" s="45"/>
      <c r="K413" s="45"/>
      <c r="L413" s="74"/>
      <c r="M413" s="74"/>
      <c r="N413" s="74"/>
      <c r="O413" s="74"/>
    </row>
    <row r="414" spans="1:17" ht="15" x14ac:dyDescent="0.25">
      <c r="A414" s="4"/>
      <c r="B414" s="4"/>
      <c r="C414" s="4"/>
      <c r="D414" s="57"/>
      <c r="E414" s="197"/>
      <c r="F414" s="100"/>
      <c r="G414" s="100"/>
      <c r="H414" s="100"/>
      <c r="I414" s="45"/>
      <c r="J414" s="45"/>
      <c r="K414" s="45"/>
      <c r="L414" s="74"/>
      <c r="M414" s="74"/>
      <c r="N414" s="74"/>
      <c r="O414" s="74"/>
    </row>
    <row r="415" spans="1:17" ht="15" x14ac:dyDescent="0.25">
      <c r="A415" s="4"/>
      <c r="B415" s="4"/>
      <c r="C415" s="4"/>
      <c r="D415" s="57"/>
      <c r="E415" s="197"/>
      <c r="F415" s="100"/>
      <c r="G415" s="100"/>
      <c r="H415" s="100"/>
      <c r="I415" s="45"/>
      <c r="J415" s="74"/>
      <c r="K415" s="45"/>
      <c r="L415" s="101"/>
      <c r="M415" s="45"/>
      <c r="N415" s="45"/>
      <c r="O415" s="101"/>
    </row>
    <row r="416" spans="1:17" ht="15" x14ac:dyDescent="0.25">
      <c r="A416" s="4"/>
      <c r="B416" s="4"/>
      <c r="C416" s="4"/>
      <c r="D416" s="57"/>
      <c r="E416" s="197"/>
      <c r="F416" s="100"/>
      <c r="G416" s="100"/>
      <c r="H416" s="100"/>
      <c r="I416" s="74"/>
      <c r="J416" s="74"/>
      <c r="K416" s="74"/>
      <c r="L416" s="101"/>
      <c r="M416" s="74"/>
      <c r="N416" s="74"/>
      <c r="O416" s="101"/>
    </row>
    <row r="417" spans="1:15" ht="15" x14ac:dyDescent="0.25">
      <c r="A417" s="4"/>
      <c r="B417" s="4"/>
      <c r="C417" s="4"/>
      <c r="D417" s="57"/>
      <c r="E417" s="197"/>
      <c r="F417" s="102"/>
      <c r="G417" s="102"/>
      <c r="H417" s="103"/>
      <c r="I417" s="74"/>
      <c r="J417" s="74"/>
      <c r="K417" s="74"/>
      <c r="L417" s="101"/>
      <c r="M417" s="74"/>
      <c r="N417" s="74"/>
      <c r="O417" s="101"/>
    </row>
    <row r="418" spans="1:15" ht="15" x14ac:dyDescent="0.25">
      <c r="A418" s="4"/>
      <c r="B418" s="4"/>
      <c r="C418" s="4"/>
      <c r="D418" s="57"/>
      <c r="E418" s="197"/>
      <c r="F418" s="102"/>
      <c r="G418" s="102"/>
      <c r="H418" s="102"/>
      <c r="I418" s="74"/>
      <c r="J418" s="74"/>
      <c r="K418" s="74"/>
      <c r="L418" s="101"/>
      <c r="M418" s="74"/>
      <c r="N418" s="74"/>
      <c r="O418" s="101"/>
    </row>
    <row r="419" spans="1:15" ht="15" x14ac:dyDescent="0.25">
      <c r="A419" s="4"/>
      <c r="B419" s="4"/>
      <c r="C419" s="4"/>
      <c r="D419" s="57"/>
      <c r="E419" s="197"/>
      <c r="F419" s="102"/>
      <c r="G419" s="102"/>
      <c r="H419" s="104"/>
      <c r="I419" s="75"/>
      <c r="J419" s="74"/>
      <c r="K419" s="75"/>
      <c r="L419" s="101"/>
      <c r="M419" s="74"/>
      <c r="N419" s="74"/>
      <c r="O419" s="101"/>
    </row>
    <row r="420" spans="1:15" ht="15" x14ac:dyDescent="0.25">
      <c r="A420" s="4"/>
      <c r="B420" s="4"/>
      <c r="C420" s="4"/>
      <c r="D420" s="4"/>
      <c r="E420" s="197"/>
      <c r="F420" s="74"/>
      <c r="G420" s="74"/>
      <c r="H420" s="105"/>
      <c r="I420" s="75"/>
      <c r="J420" s="74"/>
      <c r="K420" s="75"/>
      <c r="L420" s="101"/>
      <c r="M420" s="74"/>
      <c r="N420" s="74"/>
      <c r="O420" s="101"/>
    </row>
    <row r="421" spans="1:15" ht="15" x14ac:dyDescent="0.25">
      <c r="A421" s="4"/>
      <c r="B421" s="4"/>
      <c r="C421" s="4"/>
      <c r="D421" s="4"/>
      <c r="E421" s="197"/>
      <c r="F421" s="74"/>
      <c r="G421" s="74"/>
      <c r="H421" s="105"/>
      <c r="I421" s="75"/>
      <c r="J421" s="74"/>
      <c r="K421" s="75"/>
      <c r="L421" s="101"/>
      <c r="M421" s="74"/>
      <c r="N421" s="74"/>
      <c r="O421" s="101"/>
    </row>
    <row r="422" spans="1:15" ht="15" x14ac:dyDescent="0.25">
      <c r="A422" s="4"/>
      <c r="B422" s="4"/>
      <c r="C422" s="4"/>
      <c r="D422" s="4"/>
      <c r="E422" s="197"/>
      <c r="F422" s="4"/>
      <c r="G422" s="4"/>
      <c r="H422" s="106"/>
      <c r="I422" s="4"/>
      <c r="J422" s="74"/>
      <c r="K422" s="4"/>
      <c r="L422" s="107"/>
      <c r="M422" s="4"/>
      <c r="N422" s="4"/>
      <c r="O422" s="107"/>
    </row>
    <row r="423" spans="1:15" ht="15" x14ac:dyDescent="0.25">
      <c r="A423" s="4"/>
      <c r="B423" s="4"/>
      <c r="C423" s="4"/>
      <c r="D423" s="4"/>
      <c r="E423" s="197"/>
      <c r="F423" s="108"/>
      <c r="G423" s="108"/>
      <c r="H423" s="108"/>
      <c r="I423" s="4"/>
      <c r="J423" s="74"/>
      <c r="K423" s="4"/>
      <c r="L423" s="107"/>
      <c r="M423" s="4"/>
      <c r="N423" s="4"/>
      <c r="O423" s="107"/>
    </row>
    <row r="424" spans="1:15" ht="15" x14ac:dyDescent="0.25">
      <c r="A424" s="10"/>
      <c r="B424" s="4"/>
      <c r="C424" s="4"/>
      <c r="D424" s="4"/>
      <c r="E424" s="197"/>
      <c r="F424" s="108"/>
      <c r="G424" s="108"/>
      <c r="H424" s="108"/>
      <c r="I424" s="4"/>
      <c r="J424" s="74"/>
      <c r="K424" s="4"/>
      <c r="L424" s="107"/>
      <c r="M424" s="4"/>
      <c r="N424" s="4"/>
      <c r="O424" s="107"/>
    </row>
    <row r="425" spans="1:15" ht="15" x14ac:dyDescent="0.25">
      <c r="A425" s="10"/>
      <c r="B425" s="4"/>
      <c r="C425" s="4"/>
      <c r="D425" s="4"/>
      <c r="E425" s="197"/>
      <c r="F425" s="108"/>
      <c r="G425" s="108"/>
      <c r="H425" s="109"/>
      <c r="I425" s="4"/>
      <c r="J425" s="74"/>
      <c r="K425" s="4"/>
      <c r="L425" s="107"/>
      <c r="M425" s="4"/>
      <c r="N425" s="4"/>
      <c r="O425" s="107"/>
    </row>
    <row r="426" spans="1:15" ht="15" x14ac:dyDescent="0.25">
      <c r="A426" s="77"/>
      <c r="B426" s="4"/>
      <c r="C426" s="4"/>
      <c r="D426" s="4"/>
      <c r="E426" s="197"/>
      <c r="F426" s="108"/>
      <c r="G426" s="108"/>
      <c r="H426" s="109"/>
      <c r="I426" s="4"/>
      <c r="J426" s="74"/>
      <c r="K426" s="4"/>
      <c r="L426" s="107"/>
      <c r="M426" s="4"/>
      <c r="N426" s="4"/>
      <c r="O426" s="107"/>
    </row>
    <row r="427" spans="1:15" ht="15" x14ac:dyDescent="0.25">
      <c r="A427" s="77"/>
      <c r="B427" s="4"/>
      <c r="C427" s="4"/>
      <c r="D427" s="4"/>
      <c r="E427" s="197"/>
      <c r="F427" s="108"/>
      <c r="G427" s="108"/>
      <c r="H427" s="108"/>
      <c r="I427" s="4"/>
      <c r="J427" s="4"/>
      <c r="K427" s="4"/>
      <c r="L427" s="4"/>
      <c r="M427" s="4"/>
      <c r="N427" s="4"/>
      <c r="O427" s="107"/>
    </row>
    <row r="428" spans="1:15" ht="15" x14ac:dyDescent="0.25">
      <c r="A428" s="77"/>
      <c r="B428" s="4"/>
      <c r="C428" s="4"/>
      <c r="D428" s="4"/>
      <c r="E428" s="197"/>
      <c r="F428" s="108"/>
      <c r="G428" s="108"/>
      <c r="H428" s="108"/>
      <c r="I428" s="4"/>
      <c r="J428" s="54"/>
      <c r="K428" s="4"/>
      <c r="L428" s="54"/>
      <c r="M428" s="4"/>
      <c r="N428" s="4"/>
      <c r="O428" s="54"/>
    </row>
    <row r="429" spans="1:15" ht="15" x14ac:dyDescent="0.25">
      <c r="A429" s="4"/>
      <c r="B429" s="4"/>
      <c r="C429" s="4"/>
      <c r="D429" s="4"/>
      <c r="E429" s="197"/>
      <c r="F429" s="108"/>
      <c r="G429" s="108"/>
      <c r="H429" s="108"/>
      <c r="I429" s="4"/>
      <c r="J429" s="4"/>
      <c r="K429" s="4"/>
      <c r="L429" s="4"/>
      <c r="M429" s="4"/>
      <c r="N429" s="4"/>
      <c r="O429" s="4"/>
    </row>
    <row r="430" spans="1:15" ht="15" x14ac:dyDescent="0.25">
      <c r="A430" s="4"/>
      <c r="B430" s="4"/>
      <c r="C430" s="4"/>
      <c r="D430" s="4"/>
      <c r="E430" s="197"/>
      <c r="F430" s="108"/>
      <c r="G430" s="108"/>
      <c r="H430" s="108"/>
      <c r="I430" s="4"/>
      <c r="J430" s="4"/>
      <c r="K430" s="4"/>
      <c r="L430" s="4"/>
      <c r="M430" s="4"/>
      <c r="N430" s="4"/>
      <c r="O430" s="4"/>
    </row>
    <row r="431" spans="1:15" ht="15" x14ac:dyDescent="0.25">
      <c r="A431" s="4"/>
      <c r="B431" s="4"/>
      <c r="C431" s="4"/>
      <c r="D431" s="4"/>
      <c r="E431" s="197"/>
      <c r="F431" s="108"/>
      <c r="G431" s="108"/>
      <c r="H431" s="108"/>
      <c r="I431" s="4"/>
      <c r="J431" s="4"/>
      <c r="K431" s="4"/>
      <c r="L431" s="4"/>
      <c r="M431" s="4"/>
      <c r="N431" s="4"/>
      <c r="O431" s="4"/>
    </row>
    <row r="432" spans="1:15" ht="15" x14ac:dyDescent="0.25">
      <c r="A432" s="4"/>
      <c r="B432" s="4"/>
      <c r="C432" s="4"/>
      <c r="D432" s="4"/>
      <c r="E432" s="197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1:15" ht="15" x14ac:dyDescent="0.25">
      <c r="A433" s="4"/>
      <c r="B433" s="4"/>
      <c r="C433" s="4"/>
      <c r="D433" s="4"/>
      <c r="E433" s="197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1:15" ht="15" x14ac:dyDescent="0.25">
      <c r="A434" s="4"/>
      <c r="B434" s="4"/>
      <c r="C434" s="4"/>
      <c r="D434" s="4"/>
      <c r="E434" s="197"/>
      <c r="F434" s="62"/>
      <c r="G434" s="62"/>
      <c r="H434" s="62"/>
      <c r="I434" s="62"/>
      <c r="J434" s="62"/>
      <c r="K434" s="62"/>
      <c r="L434" s="62"/>
      <c r="M434" s="62"/>
      <c r="N434" s="62"/>
      <c r="O434" s="62"/>
    </row>
    <row r="435" spans="1:15" ht="15" x14ac:dyDescent="0.25">
      <c r="A435" s="4"/>
      <c r="B435" s="4"/>
      <c r="C435" s="4"/>
      <c r="D435" s="4"/>
      <c r="E435" s="197"/>
      <c r="F435" s="86"/>
      <c r="G435" s="86"/>
      <c r="H435" s="86"/>
      <c r="I435" s="86"/>
      <c r="J435" s="86"/>
      <c r="K435" s="86"/>
      <c r="L435" s="86"/>
      <c r="M435" s="86"/>
      <c r="N435" s="86"/>
      <c r="O435" s="86"/>
    </row>
    <row r="436" spans="1:15" ht="15" x14ac:dyDescent="0.25">
      <c r="A436" s="4"/>
      <c r="B436" s="4"/>
      <c r="C436" s="4"/>
      <c r="D436" s="4"/>
      <c r="E436" s="197"/>
      <c r="F436" s="86"/>
      <c r="G436" s="86"/>
      <c r="H436" s="86"/>
      <c r="I436" s="86"/>
      <c r="J436" s="86"/>
      <c r="K436" s="86"/>
      <c r="L436" s="86"/>
      <c r="M436" s="86"/>
      <c r="N436" s="86"/>
      <c r="O436" s="86"/>
    </row>
    <row r="437" spans="1:15" ht="15" x14ac:dyDescent="0.25">
      <c r="A437" s="4"/>
      <c r="B437" s="4"/>
      <c r="C437" s="4"/>
      <c r="D437" s="4"/>
      <c r="E437" s="197"/>
      <c r="F437" s="86"/>
      <c r="G437" s="86"/>
      <c r="H437" s="86"/>
      <c r="I437" s="86"/>
      <c r="J437" s="86"/>
      <c r="K437" s="86"/>
      <c r="L437" s="86"/>
      <c r="M437" s="86"/>
      <c r="N437" s="86"/>
      <c r="O437" s="86"/>
    </row>
    <row r="438" spans="1:15" ht="15" x14ac:dyDescent="0.25">
      <c r="A438" s="4"/>
      <c r="B438" s="4"/>
      <c r="C438" s="4"/>
      <c r="D438" s="4"/>
      <c r="E438" s="197"/>
      <c r="F438" s="86"/>
      <c r="G438" s="86"/>
      <c r="H438" s="86"/>
      <c r="I438" s="86"/>
      <c r="J438" s="86"/>
      <c r="K438" s="86"/>
      <c r="L438" s="86"/>
      <c r="M438" s="86"/>
      <c r="N438" s="86"/>
      <c r="O438" s="86"/>
    </row>
    <row r="439" spans="1:15" ht="15" x14ac:dyDescent="0.25">
      <c r="A439" s="4"/>
      <c r="B439" s="4"/>
      <c r="C439" s="4"/>
      <c r="D439" s="4"/>
      <c r="E439" s="197"/>
      <c r="F439" s="86"/>
      <c r="G439" s="86"/>
      <c r="H439" s="86"/>
      <c r="I439" s="86"/>
      <c r="J439" s="86"/>
      <c r="K439" s="86"/>
      <c r="L439" s="86"/>
      <c r="M439" s="86"/>
      <c r="N439" s="86"/>
      <c r="O439" s="86"/>
    </row>
    <row r="440" spans="1:15" ht="15" x14ac:dyDescent="0.25">
      <c r="A440" s="4"/>
      <c r="B440" s="4"/>
      <c r="C440" s="4"/>
      <c r="D440" s="4"/>
      <c r="E440" s="197"/>
      <c r="F440" s="86"/>
      <c r="G440" s="86"/>
      <c r="H440" s="86"/>
      <c r="I440" s="86"/>
      <c r="J440" s="86"/>
      <c r="K440" s="86"/>
      <c r="L440" s="86"/>
      <c r="M440" s="86"/>
      <c r="N440" s="86"/>
      <c r="O440" s="86"/>
    </row>
    <row r="441" spans="1:15" ht="15" x14ac:dyDescent="0.25">
      <c r="A441" s="4"/>
      <c r="B441" s="4"/>
      <c r="C441" s="4"/>
      <c r="D441" s="4"/>
      <c r="E441" s="197"/>
      <c r="F441" s="62"/>
      <c r="G441" s="62"/>
      <c r="H441" s="62"/>
      <c r="I441" s="62"/>
      <c r="J441" s="62"/>
      <c r="K441" s="62"/>
      <c r="L441" s="62"/>
      <c r="M441" s="62"/>
      <c r="N441" s="62"/>
      <c r="O441" s="62"/>
    </row>
    <row r="442" spans="1:15" ht="15" x14ac:dyDescent="0.25">
      <c r="A442" s="4"/>
      <c r="B442" s="4"/>
      <c r="C442" s="4"/>
      <c r="D442" s="4"/>
      <c r="E442" s="197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</row>
    <row r="443" spans="1:15" ht="15" x14ac:dyDescent="0.25">
      <c r="A443" s="4"/>
      <c r="B443" s="4"/>
      <c r="C443" s="4"/>
      <c r="D443" s="4"/>
      <c r="E443" s="197"/>
      <c r="F443" s="62"/>
      <c r="G443" s="62"/>
      <c r="H443" s="62"/>
      <c r="I443" s="62"/>
      <c r="J443" s="62"/>
      <c r="K443" s="62"/>
      <c r="L443" s="62"/>
      <c r="M443" s="62"/>
      <c r="N443" s="62"/>
      <c r="O443" s="62"/>
    </row>
    <row r="444" spans="1:15" ht="15" x14ac:dyDescent="0.25">
      <c r="A444" s="4"/>
      <c r="B444" s="4"/>
      <c r="C444" s="4"/>
      <c r="D444" s="4"/>
      <c r="E444" s="197"/>
      <c r="F444" s="62"/>
      <c r="G444" s="62"/>
      <c r="H444" s="62"/>
      <c r="I444" s="62"/>
      <c r="J444" s="62"/>
      <c r="K444" s="62"/>
      <c r="L444" s="62"/>
      <c r="M444" s="62"/>
      <c r="N444" s="62"/>
      <c r="O444" s="62"/>
    </row>
    <row r="445" spans="1:15" ht="15" x14ac:dyDescent="0.25">
      <c r="A445" s="4"/>
      <c r="B445" s="4"/>
      <c r="C445" s="4"/>
      <c r="D445" s="4"/>
      <c r="E445" s="197"/>
      <c r="F445" s="62"/>
      <c r="G445" s="62"/>
      <c r="H445" s="62"/>
      <c r="I445" s="62"/>
      <c r="J445" s="62"/>
      <c r="K445" s="62"/>
      <c r="L445" s="62"/>
      <c r="M445" s="62"/>
      <c r="N445" s="62"/>
      <c r="O445" s="62"/>
    </row>
    <row r="446" spans="1:15" ht="15" x14ac:dyDescent="0.25">
      <c r="A446" s="4"/>
      <c r="B446" s="4"/>
      <c r="C446" s="4"/>
      <c r="D446" s="4"/>
      <c r="E446" s="197"/>
      <c r="F446" s="54"/>
      <c r="G446" s="54"/>
      <c r="H446" s="54"/>
      <c r="I446" s="54"/>
      <c r="J446" s="54"/>
      <c r="K446" s="54"/>
      <c r="L446" s="54"/>
      <c r="M446" s="54"/>
      <c r="N446" s="54"/>
      <c r="O446" s="54"/>
    </row>
    <row r="447" spans="1:15" ht="15" x14ac:dyDescent="0.25">
      <c r="A447" s="4"/>
      <c r="B447" s="4"/>
      <c r="C447" s="4"/>
      <c r="D447" s="4"/>
      <c r="E447" s="197"/>
      <c r="F447" s="54"/>
      <c r="G447" s="54"/>
      <c r="H447" s="54"/>
      <c r="I447" s="54"/>
      <c r="J447" s="54"/>
      <c r="K447" s="54"/>
      <c r="L447" s="54"/>
      <c r="M447" s="54"/>
      <c r="N447" s="54"/>
      <c r="O447" s="54"/>
    </row>
    <row r="448" spans="1:15" ht="15" x14ac:dyDescent="0.25">
      <c r="A448" s="4"/>
      <c r="B448" s="4"/>
      <c r="C448" s="4"/>
      <c r="D448" s="4"/>
      <c r="E448" s="197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 ht="15" x14ac:dyDescent="0.25">
      <c r="A449" s="4"/>
      <c r="B449" s="4"/>
      <c r="C449" s="4"/>
      <c r="D449" s="4"/>
      <c r="E449" s="197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 ht="15" x14ac:dyDescent="0.25">
      <c r="A450" s="4"/>
      <c r="B450" s="4"/>
      <c r="C450" s="4"/>
      <c r="D450" s="4"/>
      <c r="E450" s="197"/>
      <c r="F450" s="4"/>
      <c r="G450" s="4"/>
      <c r="H450" s="4"/>
      <c r="I450" s="4"/>
      <c r="J450" s="4"/>
      <c r="K450" s="4"/>
      <c r="L450" s="4"/>
      <c r="M450" s="4"/>
      <c r="N450" s="4"/>
      <c r="O450" s="4"/>
    </row>
  </sheetData>
  <printOptions horizontalCentered="1"/>
  <pageMargins left="0.25" right="0.25" top="0.75" bottom="0.75" header="0.25" footer="0.25"/>
  <pageSetup scale="45" orientation="landscape" horizontalDpi="1200" verticalDpi="1200" r:id="rId1"/>
  <headerFooter scaleWithDoc="0" alignWithMargins="0">
    <oddHeader>&amp;RAttachment A</oddHeader>
    <oddFooter>&amp;R&amp;D&amp;T</oddFooter>
  </headerFooter>
  <rowBreaks count="7" manualBreakCount="7">
    <brk id="31" max="14" man="1"/>
    <brk id="91" max="14" man="1"/>
    <brk id="123" max="14" man="1"/>
    <brk id="163" max="13" man="1"/>
    <brk id="232" max="13" man="1"/>
    <brk id="308" max="13" man="1"/>
    <brk id="34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9"/>
  <sheetViews>
    <sheetView zoomScaleNormal="100" workbookViewId="0">
      <selection activeCell="A6" sqref="A6:L6"/>
    </sheetView>
  </sheetViews>
  <sheetFormatPr defaultRowHeight="13.2" x14ac:dyDescent="0.25"/>
  <cols>
    <col min="1" max="1" width="23.88671875" style="196" bestFit="1" customWidth="1"/>
    <col min="2" max="2" width="51.33203125" customWidth="1"/>
    <col min="3" max="3" width="1.5546875" customWidth="1"/>
    <col min="4" max="4" width="19" customWidth="1"/>
    <col min="5" max="5" width="1.88671875" customWidth="1"/>
    <col min="6" max="6" width="20" customWidth="1"/>
    <col min="7" max="7" width="1.6640625" customWidth="1"/>
    <col min="8" max="8" width="18.6640625" customWidth="1"/>
    <col min="9" max="9" width="1.33203125" customWidth="1"/>
    <col min="10" max="10" width="18.6640625" customWidth="1"/>
    <col min="11" max="11" width="2.6640625" customWidth="1"/>
    <col min="12" max="12" width="18.6640625" customWidth="1"/>
  </cols>
  <sheetData>
    <row r="1" spans="1:12" s="4" customFormat="1" ht="15.6" x14ac:dyDescent="0.3">
      <c r="A1" s="42" t="s">
        <v>0</v>
      </c>
      <c r="B1" s="42" t="s">
        <v>238</v>
      </c>
      <c r="C1" s="137"/>
      <c r="D1" s="137"/>
      <c r="E1" s="137"/>
      <c r="F1" s="137"/>
      <c r="G1" s="137"/>
      <c r="H1" s="137"/>
      <c r="I1" s="137"/>
    </row>
    <row r="2" spans="1:12" s="4" customFormat="1" ht="15.6" x14ac:dyDescent="0.3">
      <c r="A2" s="42" t="s">
        <v>1</v>
      </c>
      <c r="B2" s="213">
        <v>49421</v>
      </c>
      <c r="C2" s="137"/>
      <c r="D2" s="137"/>
      <c r="E2" s="137"/>
      <c r="F2" s="137"/>
      <c r="G2" s="137"/>
      <c r="H2" s="137"/>
      <c r="I2" s="137"/>
    </row>
    <row r="3" spans="1:12" s="4" customFormat="1" ht="15.6" x14ac:dyDescent="0.3">
      <c r="A3" s="42" t="s">
        <v>3</v>
      </c>
      <c r="B3" s="42" t="s">
        <v>239</v>
      </c>
      <c r="C3" s="137"/>
      <c r="D3" s="137"/>
      <c r="E3" s="137"/>
      <c r="F3" s="137"/>
      <c r="G3" s="137"/>
      <c r="H3" s="137"/>
      <c r="I3" s="137"/>
    </row>
    <row r="4" spans="1:12" s="4" customFormat="1" ht="15.6" x14ac:dyDescent="0.3">
      <c r="A4" s="42" t="s">
        <v>4</v>
      </c>
      <c r="B4" s="44">
        <v>43465</v>
      </c>
      <c r="C4" s="137"/>
      <c r="D4" s="137"/>
      <c r="E4" s="137"/>
      <c r="F4" s="137"/>
      <c r="G4" s="137"/>
      <c r="H4" s="137"/>
      <c r="I4" s="137"/>
    </row>
    <row r="5" spans="1:12" ht="15" x14ac:dyDescent="0.25">
      <c r="A5" s="207"/>
      <c r="B5" s="137"/>
      <c r="C5" s="137"/>
      <c r="D5" s="137"/>
      <c r="E5" s="137"/>
      <c r="F5" s="137"/>
      <c r="G5" s="137"/>
      <c r="H5" s="137"/>
      <c r="I5" s="137"/>
    </row>
    <row r="6" spans="1:12" ht="15" customHeight="1" x14ac:dyDescent="0.25">
      <c r="A6" s="315" t="s">
        <v>443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</row>
    <row r="7" spans="1:12" ht="15" customHeight="1" x14ac:dyDescent="0.25">
      <c r="A7" s="315" t="s">
        <v>289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</row>
    <row r="8" spans="1:12" ht="15.75" customHeight="1" x14ac:dyDescent="0.3">
      <c r="A8" s="208"/>
      <c r="B8" s="138"/>
      <c r="C8" s="139"/>
      <c r="D8" s="140"/>
      <c r="E8" s="141"/>
      <c r="F8" s="142"/>
      <c r="G8" s="143"/>
      <c r="H8" s="140"/>
      <c r="I8" s="144"/>
    </row>
    <row r="9" spans="1:12" ht="15.6" x14ac:dyDescent="0.3">
      <c r="A9" s="208"/>
      <c r="B9" s="138"/>
      <c r="C9" s="139"/>
      <c r="D9" s="309" t="s">
        <v>187</v>
      </c>
      <c r="E9" s="310"/>
      <c r="F9" s="310"/>
      <c r="G9" s="310"/>
      <c r="H9" s="311"/>
      <c r="I9" s="144"/>
      <c r="J9" s="176"/>
      <c r="K9" s="176"/>
      <c r="L9" s="176"/>
    </row>
    <row r="10" spans="1:12" ht="15.6" x14ac:dyDescent="0.3">
      <c r="A10" s="208"/>
      <c r="B10" s="145"/>
      <c r="C10" s="146"/>
      <c r="D10" s="312" t="s">
        <v>188</v>
      </c>
      <c r="E10" s="313"/>
      <c r="F10" s="313"/>
      <c r="G10" s="313"/>
      <c r="H10" s="314"/>
      <c r="I10" s="144"/>
      <c r="J10" s="176"/>
      <c r="K10" s="176"/>
      <c r="L10" s="176"/>
    </row>
    <row r="11" spans="1:12" ht="62.4" x14ac:dyDescent="0.3">
      <c r="A11" s="209" t="s">
        <v>189</v>
      </c>
      <c r="B11" s="147" t="s">
        <v>190</v>
      </c>
      <c r="C11" s="148"/>
      <c r="D11" s="149" t="s">
        <v>257</v>
      </c>
      <c r="E11" s="150"/>
      <c r="F11" s="151" t="s">
        <v>191</v>
      </c>
      <c r="G11" s="151"/>
      <c r="H11" s="152" t="s">
        <v>258</v>
      </c>
      <c r="I11" s="153"/>
    </row>
    <row r="12" spans="1:12" ht="15" x14ac:dyDescent="0.25">
      <c r="A12" s="210"/>
      <c r="B12" s="154"/>
      <c r="C12" s="155"/>
      <c r="D12" s="156"/>
      <c r="E12" s="156"/>
      <c r="F12" s="157"/>
      <c r="G12" s="157"/>
      <c r="H12" s="156"/>
      <c r="I12" s="158"/>
    </row>
    <row r="13" spans="1:12" ht="15.6" x14ac:dyDescent="0.3">
      <c r="A13" s="211" t="s">
        <v>192</v>
      </c>
      <c r="B13" s="4"/>
      <c r="C13" s="139"/>
      <c r="D13" s="140"/>
      <c r="E13" s="141"/>
      <c r="F13" s="159"/>
      <c r="G13" s="160"/>
      <c r="H13" s="140"/>
      <c r="I13" s="144"/>
    </row>
    <row r="14" spans="1:12" ht="15" x14ac:dyDescent="0.25">
      <c r="A14" s="210"/>
      <c r="B14" s="154"/>
      <c r="C14" s="155"/>
      <c r="D14" s="156"/>
      <c r="E14" s="156"/>
      <c r="F14" s="157"/>
      <c r="G14" s="157"/>
      <c r="H14" s="156"/>
      <c r="I14" s="158"/>
    </row>
    <row r="15" spans="1:12" ht="15" x14ac:dyDescent="0.25">
      <c r="A15" s="208">
        <v>303.01</v>
      </c>
      <c r="B15" s="161" t="s">
        <v>202</v>
      </c>
      <c r="C15" s="162"/>
      <c r="D15" s="163">
        <v>0</v>
      </c>
      <c r="E15" s="164"/>
      <c r="F15" s="163">
        <v>0</v>
      </c>
      <c r="G15" s="160"/>
      <c r="H15" s="163">
        <f>D15+F15</f>
        <v>0</v>
      </c>
      <c r="I15" s="162"/>
      <c r="J15" s="55">
        <v>0</v>
      </c>
      <c r="K15" s="4"/>
      <c r="L15" s="163">
        <f>H15+J15</f>
        <v>0</v>
      </c>
    </row>
    <row r="16" spans="1:12" ht="15" x14ac:dyDescent="0.25">
      <c r="A16" s="208">
        <v>303.02</v>
      </c>
      <c r="B16" s="161" t="s">
        <v>203</v>
      </c>
      <c r="C16" s="165"/>
      <c r="D16" s="163">
        <v>42281</v>
      </c>
      <c r="E16" s="163"/>
      <c r="F16" s="163">
        <v>-12631</v>
      </c>
      <c r="G16" s="163"/>
      <c r="H16" s="179">
        <f>D16+F16</f>
        <v>29650</v>
      </c>
      <c r="I16" s="144"/>
      <c r="J16" s="112">
        <v>0</v>
      </c>
      <c r="K16" s="177"/>
      <c r="L16" s="179">
        <f>H16+J16</f>
        <v>29650</v>
      </c>
    </row>
    <row r="17" spans="1:12" ht="15.6" x14ac:dyDescent="0.3">
      <c r="A17" s="208"/>
      <c r="B17" s="167" t="s">
        <v>193</v>
      </c>
      <c r="C17" s="168"/>
      <c r="D17" s="169">
        <f>SUM(D15:D16)</f>
        <v>42281</v>
      </c>
      <c r="E17" s="169"/>
      <c r="F17" s="169">
        <f>SUM(F15:F16)</f>
        <v>-12631</v>
      </c>
      <c r="G17" s="170"/>
      <c r="H17" s="180">
        <f>D17+F17</f>
        <v>29650</v>
      </c>
      <c r="I17" s="171"/>
      <c r="J17" s="169">
        <f>SUM(J15:J16)</f>
        <v>0</v>
      </c>
      <c r="K17" s="178"/>
      <c r="L17" s="169">
        <f>H17+J17</f>
        <v>29650</v>
      </c>
    </row>
    <row r="18" spans="1:12" ht="15" x14ac:dyDescent="0.25">
      <c r="A18" s="210"/>
      <c r="B18" s="154"/>
      <c r="C18" s="155"/>
      <c r="D18" s="156"/>
      <c r="E18" s="156"/>
      <c r="F18" s="160"/>
      <c r="G18" s="160"/>
      <c r="H18" s="156"/>
      <c r="I18" s="158"/>
      <c r="J18" s="4"/>
      <c r="K18" s="4"/>
      <c r="L18" s="4"/>
    </row>
    <row r="19" spans="1:12" ht="15" x14ac:dyDescent="0.25">
      <c r="A19" s="208"/>
      <c r="B19" s="174"/>
      <c r="C19" s="144"/>
      <c r="D19" s="166"/>
      <c r="E19" s="173"/>
      <c r="F19" s="159"/>
      <c r="G19" s="160"/>
      <c r="H19" s="166"/>
      <c r="I19" s="144"/>
      <c r="J19" s="4"/>
      <c r="K19" s="4"/>
      <c r="L19" s="4"/>
    </row>
    <row r="20" spans="1:12" ht="15.6" x14ac:dyDescent="0.3">
      <c r="A20" s="211" t="s">
        <v>194</v>
      </c>
      <c r="B20" s="174"/>
      <c r="C20" s="144"/>
      <c r="D20" s="166"/>
      <c r="E20" s="173"/>
      <c r="F20" s="159"/>
      <c r="G20" s="160"/>
      <c r="H20" s="166"/>
      <c r="I20" s="144"/>
      <c r="J20" s="4"/>
      <c r="K20" s="4"/>
      <c r="L20" s="4"/>
    </row>
    <row r="21" spans="1:12" ht="15" x14ac:dyDescent="0.25">
      <c r="A21" s="208"/>
      <c r="B21" s="174"/>
      <c r="C21" s="144"/>
      <c r="D21" s="166"/>
      <c r="E21" s="173"/>
      <c r="F21" s="159"/>
      <c r="G21" s="160"/>
      <c r="H21" s="166"/>
      <c r="I21" s="144"/>
      <c r="J21" s="4"/>
      <c r="K21" s="4"/>
      <c r="L21" s="4"/>
    </row>
    <row r="22" spans="1:12" ht="15" x14ac:dyDescent="0.25">
      <c r="A22" s="208">
        <v>350.01</v>
      </c>
      <c r="B22" s="161" t="s">
        <v>236</v>
      </c>
      <c r="C22" s="162"/>
      <c r="D22" s="163">
        <v>0</v>
      </c>
      <c r="E22" s="164"/>
      <c r="F22" s="163">
        <v>0</v>
      </c>
      <c r="G22" s="163"/>
      <c r="H22" s="163">
        <f t="shared" ref="H22:H31" si="0">D22+F22</f>
        <v>0</v>
      </c>
      <c r="I22" s="162"/>
      <c r="J22" s="55">
        <v>0</v>
      </c>
      <c r="K22" s="55"/>
      <c r="L22" s="163">
        <f t="shared" ref="L22:L31" si="1">H22+J22</f>
        <v>0</v>
      </c>
    </row>
    <row r="23" spans="1:12" ht="15" x14ac:dyDescent="0.25">
      <c r="A23" s="208">
        <v>350.02</v>
      </c>
      <c r="B23" s="161" t="s">
        <v>149</v>
      </c>
      <c r="C23" s="162"/>
      <c r="D23" s="163">
        <v>1301</v>
      </c>
      <c r="E23" s="164"/>
      <c r="F23" s="163">
        <v>-10</v>
      </c>
      <c r="G23" s="163"/>
      <c r="H23" s="163">
        <f t="shared" ref="H23" si="2">D23+F23</f>
        <v>1291</v>
      </c>
      <c r="I23" s="162"/>
      <c r="J23" s="55">
        <f>'Revenue Requirement'!L181*0.0131</f>
        <v>-0.106896</v>
      </c>
      <c r="K23" s="55"/>
      <c r="L23" s="163">
        <f t="shared" ref="L23" si="3">H23+J23</f>
        <v>1290.893104</v>
      </c>
    </row>
    <row r="24" spans="1:12" ht="15" x14ac:dyDescent="0.25">
      <c r="A24" s="208">
        <v>352</v>
      </c>
      <c r="B24" s="161" t="s">
        <v>197</v>
      </c>
      <c r="C24" s="165"/>
      <c r="D24" s="163">
        <v>3021</v>
      </c>
      <c r="E24" s="164"/>
      <c r="F24" s="163">
        <v>182</v>
      </c>
      <c r="G24" s="163"/>
      <c r="H24" s="163">
        <f t="shared" si="0"/>
        <v>3203</v>
      </c>
      <c r="I24" s="162"/>
      <c r="J24" s="55">
        <f>'Revenue Requirement'!L182*0.0174</f>
        <v>0</v>
      </c>
      <c r="K24" s="55"/>
      <c r="L24" s="163">
        <f t="shared" si="1"/>
        <v>3203</v>
      </c>
    </row>
    <row r="25" spans="1:12" ht="15" x14ac:dyDescent="0.25">
      <c r="A25" s="208">
        <v>353</v>
      </c>
      <c r="B25" s="161" t="s">
        <v>99</v>
      </c>
      <c r="C25" s="165"/>
      <c r="D25" s="163">
        <v>20540</v>
      </c>
      <c r="E25" s="164"/>
      <c r="F25" s="163">
        <v>-1590</v>
      </c>
      <c r="G25" s="163"/>
      <c r="H25" s="163">
        <f t="shared" si="0"/>
        <v>18950</v>
      </c>
      <c r="I25" s="162"/>
      <c r="J25" s="55">
        <f>'Revenue Requirement'!L183*0.0205</f>
        <v>0</v>
      </c>
      <c r="K25" s="55"/>
      <c r="L25" s="163">
        <f t="shared" si="1"/>
        <v>18950</v>
      </c>
    </row>
    <row r="26" spans="1:12" ht="15" x14ac:dyDescent="0.25">
      <c r="A26" s="208">
        <v>354</v>
      </c>
      <c r="B26" s="161" t="s">
        <v>100</v>
      </c>
      <c r="C26" s="165"/>
      <c r="D26" s="163">
        <v>14507</v>
      </c>
      <c r="E26" s="164"/>
      <c r="F26" s="163">
        <v>2196</v>
      </c>
      <c r="G26" s="163"/>
      <c r="H26" s="163">
        <f t="shared" si="0"/>
        <v>16703</v>
      </c>
      <c r="I26" s="162"/>
      <c r="J26" s="55">
        <f>'Revenue Requirement'!L184*0.0215</f>
        <v>-29.699067999999993</v>
      </c>
      <c r="K26" s="55"/>
      <c r="L26" s="163">
        <f t="shared" si="1"/>
        <v>16673.300931999998</v>
      </c>
    </row>
    <row r="27" spans="1:12" ht="15" x14ac:dyDescent="0.25">
      <c r="A27" s="208">
        <v>355</v>
      </c>
      <c r="B27" s="161" t="s">
        <v>101</v>
      </c>
      <c r="C27" s="165"/>
      <c r="D27" s="163">
        <v>4148</v>
      </c>
      <c r="E27" s="164"/>
      <c r="F27" s="163">
        <v>-1100</v>
      </c>
      <c r="G27" s="163"/>
      <c r="H27" s="163">
        <f t="shared" si="0"/>
        <v>3048</v>
      </c>
      <c r="I27" s="162"/>
      <c r="J27" s="55">
        <f>'Revenue Requirement'!L185*0.0247</f>
        <v>-119.652548925</v>
      </c>
      <c r="K27" s="55"/>
      <c r="L27" s="163">
        <f t="shared" si="1"/>
        <v>2928.3474510750002</v>
      </c>
    </row>
    <row r="28" spans="1:12" ht="15" x14ac:dyDescent="0.25">
      <c r="A28" s="208">
        <v>356</v>
      </c>
      <c r="B28" s="161" t="s">
        <v>204</v>
      </c>
      <c r="C28" s="165"/>
      <c r="D28" s="163">
        <v>20064</v>
      </c>
      <c r="E28" s="164"/>
      <c r="F28" s="163">
        <v>-796</v>
      </c>
      <c r="G28" s="163"/>
      <c r="H28" s="163">
        <f t="shared" si="0"/>
        <v>19268</v>
      </c>
      <c r="I28" s="162"/>
      <c r="J28" s="55">
        <f>'Revenue Requirement'!L186*0.0321</f>
        <v>-155.49987127499998</v>
      </c>
      <c r="K28" s="55"/>
      <c r="L28" s="163">
        <f t="shared" si="1"/>
        <v>19112.500128725002</v>
      </c>
    </row>
    <row r="29" spans="1:12" ht="15" x14ac:dyDescent="0.25">
      <c r="A29" s="208">
        <v>357</v>
      </c>
      <c r="B29" s="161" t="s">
        <v>156</v>
      </c>
      <c r="C29" s="165"/>
      <c r="D29" s="163">
        <v>624</v>
      </c>
      <c r="E29" s="164"/>
      <c r="F29" s="163">
        <v>34</v>
      </c>
      <c r="G29" s="163"/>
      <c r="H29" s="163">
        <f t="shared" si="0"/>
        <v>658</v>
      </c>
      <c r="I29" s="162"/>
      <c r="J29" s="55">
        <f>'Revenue Requirement'!L187*0.0173</f>
        <v>0</v>
      </c>
      <c r="K29" s="55"/>
      <c r="L29" s="163">
        <f t="shared" si="1"/>
        <v>658</v>
      </c>
    </row>
    <row r="30" spans="1:12" ht="15" x14ac:dyDescent="0.25">
      <c r="A30" s="208">
        <v>358</v>
      </c>
      <c r="B30" s="161" t="s">
        <v>104</v>
      </c>
      <c r="C30" s="165"/>
      <c r="D30" s="163">
        <v>361</v>
      </c>
      <c r="E30" s="164"/>
      <c r="F30" s="163">
        <v>-15</v>
      </c>
      <c r="G30" s="163"/>
      <c r="H30" s="163">
        <f t="shared" si="0"/>
        <v>346</v>
      </c>
      <c r="I30" s="162"/>
      <c r="J30" s="55">
        <f>'Revenue Requirement'!L188*0.0235</f>
        <v>0</v>
      </c>
      <c r="K30" s="55"/>
      <c r="L30" s="163">
        <f t="shared" si="1"/>
        <v>346</v>
      </c>
    </row>
    <row r="31" spans="1:12" ht="15" x14ac:dyDescent="0.25">
      <c r="A31" s="208">
        <v>359</v>
      </c>
      <c r="B31" s="161" t="s">
        <v>205</v>
      </c>
      <c r="C31" s="165"/>
      <c r="D31" s="163">
        <v>1296</v>
      </c>
      <c r="E31" s="164"/>
      <c r="F31" s="163">
        <v>155</v>
      </c>
      <c r="G31" s="163"/>
      <c r="H31" s="163">
        <f t="shared" si="0"/>
        <v>1451</v>
      </c>
      <c r="I31" s="162"/>
      <c r="J31" s="112">
        <f>'Revenue Requirement'!L189*0.019</f>
        <v>0</v>
      </c>
      <c r="K31" s="112"/>
      <c r="L31" s="179">
        <f t="shared" si="1"/>
        <v>1451</v>
      </c>
    </row>
    <row r="32" spans="1:12" ht="15.6" x14ac:dyDescent="0.3">
      <c r="A32" s="208"/>
      <c r="B32" s="167" t="s">
        <v>195</v>
      </c>
      <c r="C32" s="172"/>
      <c r="D32" s="169">
        <f>SUM(D22:D31)</f>
        <v>65862</v>
      </c>
      <c r="E32" s="169"/>
      <c r="F32" s="169">
        <f>SUM(F22:F31)</f>
        <v>-944</v>
      </c>
      <c r="G32" s="170"/>
      <c r="H32" s="169">
        <f>SUM(H22:H31)</f>
        <v>64918</v>
      </c>
      <c r="I32" s="172"/>
      <c r="J32" s="169">
        <f>SUM(J22:J31)</f>
        <v>-304.95838419999995</v>
      </c>
      <c r="K32" s="178"/>
      <c r="L32" s="169">
        <f>SUM(L22:L31)</f>
        <v>64613.041615800001</v>
      </c>
    </row>
    <row r="33" spans="1:12" ht="15" x14ac:dyDescent="0.25">
      <c r="A33" s="208"/>
      <c r="B33" s="175"/>
      <c r="C33" s="144"/>
      <c r="D33" s="166"/>
      <c r="E33" s="173"/>
      <c r="F33" s="159"/>
      <c r="G33" s="160"/>
      <c r="H33" s="166"/>
      <c r="I33" s="144"/>
      <c r="J33" s="4"/>
      <c r="K33" s="4"/>
      <c r="L33" s="4"/>
    </row>
    <row r="34" spans="1:12" ht="15.6" x14ac:dyDescent="0.3">
      <c r="A34" s="211" t="s">
        <v>196</v>
      </c>
      <c r="B34" s="175"/>
      <c r="C34" s="144"/>
      <c r="D34" s="166"/>
      <c r="E34" s="173"/>
      <c r="F34" s="159"/>
      <c r="G34" s="160"/>
      <c r="H34" s="166"/>
      <c r="I34" s="144"/>
      <c r="J34" s="4"/>
      <c r="K34" s="4"/>
      <c r="L34" s="4"/>
    </row>
    <row r="35" spans="1:12" ht="15" x14ac:dyDescent="0.25">
      <c r="A35" s="208"/>
      <c r="B35" s="175"/>
      <c r="C35" s="144"/>
      <c r="D35" s="166"/>
      <c r="E35" s="173"/>
      <c r="F35" s="159"/>
      <c r="G35" s="160"/>
      <c r="H35" s="166"/>
      <c r="I35" s="144"/>
      <c r="J35" s="4"/>
      <c r="K35" s="4"/>
      <c r="L35" s="4"/>
    </row>
    <row r="36" spans="1:12" ht="15" x14ac:dyDescent="0.25">
      <c r="A36" s="208">
        <v>360.01</v>
      </c>
      <c r="B36" s="161" t="s">
        <v>259</v>
      </c>
      <c r="C36" s="162"/>
      <c r="D36" s="163">
        <v>0</v>
      </c>
      <c r="E36" s="164"/>
      <c r="F36" s="163">
        <v>0</v>
      </c>
      <c r="G36" s="163"/>
      <c r="H36" s="163">
        <f t="shared" ref="H36:H51" si="4">D36+F36</f>
        <v>0</v>
      </c>
      <c r="I36" s="162"/>
      <c r="J36" s="55">
        <v>0</v>
      </c>
      <c r="K36" s="55"/>
      <c r="L36" s="163">
        <f t="shared" ref="L36:L52" si="5">H36+J36</f>
        <v>0</v>
      </c>
    </row>
    <row r="37" spans="1:12" ht="15" x14ac:dyDescent="0.25">
      <c r="A37" s="208">
        <v>360.02</v>
      </c>
      <c r="B37" s="161" t="s">
        <v>206</v>
      </c>
      <c r="C37" s="162"/>
      <c r="D37" s="163">
        <v>32</v>
      </c>
      <c r="E37" s="164"/>
      <c r="F37" s="163">
        <v>-13</v>
      </c>
      <c r="G37" s="163"/>
      <c r="H37" s="163">
        <f t="shared" ref="H37" si="6">D37+F37</f>
        <v>19</v>
      </c>
      <c r="I37" s="162"/>
      <c r="J37" s="55">
        <f>'Revenue Requirement'!L194*0.0155</f>
        <v>0</v>
      </c>
      <c r="K37" s="55"/>
      <c r="L37" s="163">
        <f t="shared" ref="L37" si="7">H37+J37</f>
        <v>19</v>
      </c>
    </row>
    <row r="38" spans="1:12" ht="15" x14ac:dyDescent="0.25">
      <c r="A38" s="208">
        <v>361</v>
      </c>
      <c r="B38" s="161" t="s">
        <v>197</v>
      </c>
      <c r="C38" s="165"/>
      <c r="D38" s="163">
        <v>1594</v>
      </c>
      <c r="E38" s="164"/>
      <c r="F38" s="163">
        <v>63</v>
      </c>
      <c r="G38" s="163"/>
      <c r="H38" s="163">
        <f t="shared" si="4"/>
        <v>1657</v>
      </c>
      <c r="I38" s="162"/>
      <c r="J38" s="55">
        <f>'Revenue Requirement'!L195*0.0168</f>
        <v>0</v>
      </c>
      <c r="K38" s="55"/>
      <c r="L38" s="163">
        <f t="shared" si="5"/>
        <v>1657</v>
      </c>
    </row>
    <row r="39" spans="1:12" ht="15" x14ac:dyDescent="0.25">
      <c r="A39" s="208">
        <v>362</v>
      </c>
      <c r="B39" s="161" t="s">
        <v>99</v>
      </c>
      <c r="C39" s="165"/>
      <c r="D39" s="163">
        <v>21573</v>
      </c>
      <c r="E39" s="164"/>
      <c r="F39" s="163">
        <v>3633</v>
      </c>
      <c r="G39" s="163"/>
      <c r="H39" s="163">
        <f t="shared" si="4"/>
        <v>25206</v>
      </c>
      <c r="I39" s="162"/>
      <c r="J39" s="55">
        <f>'Revenue Requirement'!L196*0.0214</f>
        <v>0</v>
      </c>
      <c r="K39" s="55"/>
      <c r="L39" s="163">
        <f t="shared" si="5"/>
        <v>25206</v>
      </c>
    </row>
    <row r="40" spans="1:12" ht="15" x14ac:dyDescent="0.25">
      <c r="A40" s="208">
        <v>364</v>
      </c>
      <c r="B40" s="161" t="s">
        <v>109</v>
      </c>
      <c r="C40" s="165"/>
      <c r="D40" s="163">
        <v>23183</v>
      </c>
      <c r="E40" s="164"/>
      <c r="F40" s="163">
        <v>1668</v>
      </c>
      <c r="G40" s="163"/>
      <c r="H40" s="163">
        <f t="shared" si="4"/>
        <v>24851</v>
      </c>
      <c r="I40" s="162"/>
      <c r="J40" s="55">
        <f>'Revenue Requirement'!L197*0.0384</f>
        <v>-186.0185376</v>
      </c>
      <c r="K40" s="55"/>
      <c r="L40" s="163">
        <f t="shared" si="5"/>
        <v>24664.981462399999</v>
      </c>
    </row>
    <row r="41" spans="1:12" ht="15" x14ac:dyDescent="0.25">
      <c r="A41" s="208">
        <v>365</v>
      </c>
      <c r="B41" s="161" t="s">
        <v>207</v>
      </c>
      <c r="C41" s="165"/>
      <c r="D41" s="163">
        <v>26954</v>
      </c>
      <c r="E41" s="164"/>
      <c r="F41" s="163">
        <v>5035</v>
      </c>
      <c r="G41" s="163"/>
      <c r="H41" s="163">
        <f t="shared" si="4"/>
        <v>31989</v>
      </c>
      <c r="I41" s="162"/>
      <c r="J41" s="55">
        <f>'Revenue Requirement'!L198*0.0324</f>
        <v>-156.95314109999998</v>
      </c>
      <c r="K41" s="55"/>
      <c r="L41" s="163">
        <f t="shared" si="5"/>
        <v>31832.046858900001</v>
      </c>
    </row>
    <row r="42" spans="1:12" ht="15" x14ac:dyDescent="0.25">
      <c r="A42" s="208">
        <v>366</v>
      </c>
      <c r="B42" s="161" t="s">
        <v>156</v>
      </c>
      <c r="C42" s="165"/>
      <c r="D42" s="163">
        <v>14698</v>
      </c>
      <c r="E42" s="164"/>
      <c r="F42" s="163">
        <v>-3363</v>
      </c>
      <c r="G42" s="163"/>
      <c r="H42" s="163">
        <f t="shared" si="4"/>
        <v>11335</v>
      </c>
      <c r="I42" s="162"/>
      <c r="J42" s="55">
        <f>'Revenue Requirement'!L199*0.0196</f>
        <v>-197.24796042</v>
      </c>
      <c r="K42" s="55"/>
      <c r="L42" s="163">
        <f t="shared" si="5"/>
        <v>11137.75203958</v>
      </c>
    </row>
    <row r="43" spans="1:12" ht="15" x14ac:dyDescent="0.25">
      <c r="A43" s="208">
        <v>367</v>
      </c>
      <c r="B43" s="161" t="s">
        <v>208</v>
      </c>
      <c r="C43" s="165"/>
      <c r="D43" s="163">
        <v>33719</v>
      </c>
      <c r="E43" s="164"/>
      <c r="F43" s="163">
        <v>606</v>
      </c>
      <c r="G43" s="163"/>
      <c r="H43" s="163">
        <f t="shared" si="4"/>
        <v>34325</v>
      </c>
      <c r="I43" s="162"/>
      <c r="J43" s="55">
        <f>'Revenue Requirement'!L200*0.0334</f>
        <v>-516.47989967000001</v>
      </c>
      <c r="K43" s="55"/>
      <c r="L43" s="163">
        <f t="shared" si="5"/>
        <v>33808.520100330003</v>
      </c>
    </row>
    <row r="44" spans="1:12" ht="15" x14ac:dyDescent="0.25">
      <c r="A44" s="208">
        <v>368</v>
      </c>
      <c r="B44" s="161" t="s">
        <v>209</v>
      </c>
      <c r="C44" s="165"/>
      <c r="D44" s="163">
        <v>41452</v>
      </c>
      <c r="E44" s="164"/>
      <c r="F44" s="163">
        <v>8732</v>
      </c>
      <c r="G44" s="163"/>
      <c r="H44" s="163">
        <f t="shared" si="4"/>
        <v>50184</v>
      </c>
      <c r="I44" s="162"/>
      <c r="J44" s="55">
        <f>'Revenue Requirement'!L201*0.0371</f>
        <v>0</v>
      </c>
      <c r="K44" s="55"/>
      <c r="L44" s="163">
        <f t="shared" si="5"/>
        <v>50184</v>
      </c>
    </row>
    <row r="45" spans="1:12" ht="15" x14ac:dyDescent="0.25">
      <c r="A45" s="208">
        <v>369</v>
      </c>
      <c r="B45" s="161" t="s">
        <v>113</v>
      </c>
      <c r="C45" s="165"/>
      <c r="D45" s="163">
        <v>7303</v>
      </c>
      <c r="E45" s="164"/>
      <c r="F45" s="163">
        <v>1583</v>
      </c>
      <c r="G45" s="163"/>
      <c r="H45" s="163">
        <f t="shared" si="4"/>
        <v>8886</v>
      </c>
      <c r="I45" s="162"/>
      <c r="J45" s="55">
        <f>'Revenue Requirement'!L202*0.0376</f>
        <v>0</v>
      </c>
      <c r="K45" s="55"/>
      <c r="L45" s="163">
        <f t="shared" si="5"/>
        <v>8886</v>
      </c>
    </row>
    <row r="46" spans="1:12" ht="15" x14ac:dyDescent="0.25">
      <c r="A46" s="208">
        <v>370.01</v>
      </c>
      <c r="B46" s="161" t="s">
        <v>114</v>
      </c>
      <c r="C46" s="165"/>
      <c r="D46" s="163">
        <v>3595</v>
      </c>
      <c r="E46" s="164"/>
      <c r="F46" s="163">
        <v>-1050</v>
      </c>
      <c r="G46" s="163"/>
      <c r="H46" s="163">
        <f t="shared" si="4"/>
        <v>2545</v>
      </c>
      <c r="I46" s="162"/>
      <c r="J46" s="55">
        <f>'Revenue Requirement'!L203*0.0332</f>
        <v>0</v>
      </c>
      <c r="K46" s="55"/>
      <c r="L46" s="163">
        <f t="shared" si="5"/>
        <v>2545</v>
      </c>
    </row>
    <row r="47" spans="1:12" ht="15" x14ac:dyDescent="0.25">
      <c r="A47" s="208">
        <v>370.03</v>
      </c>
      <c r="B47" s="161" t="s">
        <v>247</v>
      </c>
      <c r="C47" s="165"/>
      <c r="D47" s="163">
        <v>25431</v>
      </c>
      <c r="E47" s="164"/>
      <c r="F47" s="163">
        <f>-22970</f>
        <v>-22970</v>
      </c>
      <c r="G47" s="163"/>
      <c r="H47" s="163">
        <f t="shared" ref="H47" si="8">D47+F47</f>
        <v>2461</v>
      </c>
      <c r="I47" s="162"/>
      <c r="J47" s="55">
        <f>'Revenue Requirement'!L204*0.0477</f>
        <v>0</v>
      </c>
      <c r="K47" s="55"/>
      <c r="L47" s="163">
        <f t="shared" ref="L47" si="9">H47+J47</f>
        <v>2461</v>
      </c>
    </row>
    <row r="48" spans="1:12" ht="15" x14ac:dyDescent="0.25">
      <c r="A48" s="208">
        <v>371</v>
      </c>
      <c r="B48" s="161" t="s">
        <v>210</v>
      </c>
      <c r="C48" s="165"/>
      <c r="D48" s="163">
        <v>0</v>
      </c>
      <c r="E48" s="164"/>
      <c r="F48" s="163">
        <v>0</v>
      </c>
      <c r="G48" s="163"/>
      <c r="H48" s="163">
        <f t="shared" si="4"/>
        <v>0</v>
      </c>
      <c r="I48" s="162"/>
      <c r="J48" s="55">
        <v>0</v>
      </c>
      <c r="K48" s="55"/>
      <c r="L48" s="163">
        <f t="shared" si="5"/>
        <v>0</v>
      </c>
    </row>
    <row r="49" spans="1:12" ht="15" x14ac:dyDescent="0.25">
      <c r="A49" s="208">
        <v>373.01</v>
      </c>
      <c r="B49" s="161" t="s">
        <v>248</v>
      </c>
      <c r="C49" s="165"/>
      <c r="D49" s="163">
        <v>20214</v>
      </c>
      <c r="E49" s="164"/>
      <c r="F49" s="163">
        <v>-2223</v>
      </c>
      <c r="G49" s="163"/>
      <c r="H49" s="163">
        <f t="shared" ref="H49" si="10">D49+F49</f>
        <v>17991</v>
      </c>
      <c r="I49" s="162"/>
      <c r="J49" s="55">
        <f>'Revenue Requirement'!L205*0.0309</f>
        <v>0</v>
      </c>
      <c r="K49" s="55"/>
      <c r="L49" s="163">
        <f t="shared" ref="L49" si="11">H49+J49</f>
        <v>17991</v>
      </c>
    </row>
    <row r="50" spans="1:12" ht="15" x14ac:dyDescent="0.25">
      <c r="A50" s="208">
        <v>373.02</v>
      </c>
      <c r="B50" s="161" t="s">
        <v>235</v>
      </c>
      <c r="C50" s="165"/>
      <c r="D50" s="163">
        <v>455</v>
      </c>
      <c r="E50" s="164"/>
      <c r="F50" s="163">
        <v>1</v>
      </c>
      <c r="G50" s="163"/>
      <c r="H50" s="163">
        <f t="shared" si="4"/>
        <v>456</v>
      </c>
      <c r="I50" s="162"/>
      <c r="J50" s="55">
        <f>'Revenue Requirement'!L206*0.0309</f>
        <v>0</v>
      </c>
      <c r="K50" s="55"/>
      <c r="L50" s="163">
        <f t="shared" si="5"/>
        <v>456</v>
      </c>
    </row>
    <row r="51" spans="1:12" ht="15" x14ac:dyDescent="0.25">
      <c r="A51" s="208">
        <v>374</v>
      </c>
      <c r="B51" s="161" t="s">
        <v>235</v>
      </c>
      <c r="C51" s="165"/>
      <c r="D51" s="163">
        <v>1</v>
      </c>
      <c r="E51" s="164"/>
      <c r="F51" s="163">
        <v>-1</v>
      </c>
      <c r="G51" s="163"/>
      <c r="H51" s="163">
        <f t="shared" si="4"/>
        <v>0</v>
      </c>
      <c r="I51" s="162"/>
      <c r="J51" s="112">
        <f>'Revenue Requirement'!L207*0.0309</f>
        <v>0</v>
      </c>
      <c r="K51" s="112"/>
      <c r="L51" s="179">
        <f t="shared" si="5"/>
        <v>0</v>
      </c>
    </row>
    <row r="52" spans="1:12" ht="15.6" x14ac:dyDescent="0.3">
      <c r="A52" s="208"/>
      <c r="B52" s="167" t="s">
        <v>198</v>
      </c>
      <c r="C52" s="172"/>
      <c r="D52" s="169">
        <f>SUM(D36:D51)</f>
        <v>220204</v>
      </c>
      <c r="E52" s="169"/>
      <c r="F52" s="169">
        <f>SUM(F36:F51)</f>
        <v>-8299</v>
      </c>
      <c r="G52" s="182"/>
      <c r="H52" s="169">
        <f>SUM(H36:H51)</f>
        <v>211905</v>
      </c>
      <c r="I52" s="172"/>
      <c r="J52" s="181">
        <f>SUM(J36:J51)</f>
        <v>-1056.6995387900001</v>
      </c>
      <c r="K52" s="181"/>
      <c r="L52" s="169">
        <f t="shared" si="5"/>
        <v>210848.30046120999</v>
      </c>
    </row>
    <row r="53" spans="1:12" ht="15" x14ac:dyDescent="0.25">
      <c r="A53" s="208"/>
      <c r="B53" s="161"/>
      <c r="C53" s="165"/>
      <c r="D53" s="166"/>
      <c r="E53" s="173"/>
      <c r="F53" s="159"/>
      <c r="G53" s="160"/>
      <c r="H53" s="166"/>
      <c r="I53" s="144"/>
      <c r="J53" s="4"/>
      <c r="K53" s="4"/>
      <c r="L53" s="4"/>
    </row>
    <row r="54" spans="1:12" ht="15.6" x14ac:dyDescent="0.3">
      <c r="A54" s="211" t="s">
        <v>199</v>
      </c>
      <c r="B54" s="161"/>
      <c r="C54" s="165"/>
      <c r="D54" s="166"/>
      <c r="E54" s="173"/>
      <c r="F54" s="159"/>
      <c r="G54" s="160"/>
      <c r="H54" s="166"/>
      <c r="I54" s="144"/>
      <c r="J54" s="4"/>
      <c r="K54" s="4"/>
      <c r="L54" s="4"/>
    </row>
    <row r="55" spans="1:12" ht="15" x14ac:dyDescent="0.25">
      <c r="A55" s="208"/>
      <c r="B55" s="161"/>
      <c r="C55" s="165"/>
      <c r="D55" s="166"/>
      <c r="E55" s="173"/>
      <c r="F55" s="159"/>
      <c r="G55" s="160"/>
      <c r="H55" s="166"/>
      <c r="I55" s="144"/>
      <c r="J55" s="4"/>
      <c r="K55" s="4"/>
      <c r="L55" s="4"/>
    </row>
    <row r="56" spans="1:12" ht="15" x14ac:dyDescent="0.25">
      <c r="A56" s="208">
        <v>389.01</v>
      </c>
      <c r="B56" s="161" t="s">
        <v>236</v>
      </c>
      <c r="C56" s="162"/>
      <c r="D56" s="163">
        <v>0</v>
      </c>
      <c r="E56" s="164"/>
      <c r="F56" s="163">
        <v>0</v>
      </c>
      <c r="G56" s="163"/>
      <c r="H56" s="163">
        <f t="shared" ref="H56:H69" si="12">D56+F56</f>
        <v>0</v>
      </c>
      <c r="I56" s="162"/>
      <c r="J56" s="288">
        <v>0</v>
      </c>
      <c r="K56" s="55"/>
      <c r="L56" s="163">
        <f t="shared" ref="L56:L69" si="13">H56+J56</f>
        <v>0</v>
      </c>
    </row>
    <row r="57" spans="1:12" ht="15" x14ac:dyDescent="0.25">
      <c r="A57" s="208">
        <v>389.02</v>
      </c>
      <c r="B57" s="161" t="s">
        <v>149</v>
      </c>
      <c r="C57" s="162"/>
      <c r="D57" s="163">
        <v>3</v>
      </c>
      <c r="E57" s="164"/>
      <c r="F57" s="163">
        <v>0</v>
      </c>
      <c r="G57" s="163"/>
      <c r="H57" s="163">
        <f t="shared" ref="H57" si="14">D57+F57</f>
        <v>3</v>
      </c>
      <c r="I57" s="162"/>
      <c r="J57" s="288">
        <v>0</v>
      </c>
      <c r="K57" s="55"/>
      <c r="L57" s="163">
        <f t="shared" ref="L57" si="15">H57+J57</f>
        <v>3</v>
      </c>
    </row>
    <row r="58" spans="1:12" ht="15" x14ac:dyDescent="0.25">
      <c r="A58" s="208">
        <v>390</v>
      </c>
      <c r="B58" s="161" t="s">
        <v>197</v>
      </c>
      <c r="C58" s="162"/>
      <c r="D58" s="163">
        <v>5271</v>
      </c>
      <c r="E58" s="164"/>
      <c r="F58" s="163">
        <v>-970</v>
      </c>
      <c r="G58" s="163"/>
      <c r="H58" s="163">
        <f t="shared" si="12"/>
        <v>4301</v>
      </c>
      <c r="I58" s="162"/>
      <c r="J58" s="288">
        <v>0</v>
      </c>
      <c r="K58" s="55"/>
      <c r="L58" s="163">
        <f t="shared" si="13"/>
        <v>4301</v>
      </c>
    </row>
    <row r="59" spans="1:12" ht="15" x14ac:dyDescent="0.25">
      <c r="A59" s="208">
        <v>391</v>
      </c>
      <c r="B59" s="161" t="s">
        <v>211</v>
      </c>
      <c r="C59" s="162"/>
      <c r="D59" s="163">
        <v>483</v>
      </c>
      <c r="E59" s="164"/>
      <c r="F59" s="163">
        <v>-95</v>
      </c>
      <c r="G59" s="163"/>
      <c r="H59" s="163">
        <f t="shared" si="12"/>
        <v>388</v>
      </c>
      <c r="I59" s="162"/>
      <c r="J59" s="288">
        <v>0</v>
      </c>
      <c r="K59" s="55"/>
      <c r="L59" s="163">
        <f t="shared" si="13"/>
        <v>388</v>
      </c>
    </row>
    <row r="60" spans="1:12" ht="15" x14ac:dyDescent="0.25">
      <c r="A60" s="208">
        <v>392</v>
      </c>
      <c r="B60" s="161" t="s">
        <v>212</v>
      </c>
      <c r="C60" s="162"/>
      <c r="D60" s="163">
        <v>0</v>
      </c>
      <c r="E60" s="164"/>
      <c r="F60" s="163">
        <v>0</v>
      </c>
      <c r="G60" s="163"/>
      <c r="H60" s="163">
        <f t="shared" si="12"/>
        <v>0</v>
      </c>
      <c r="I60" s="162"/>
      <c r="J60" s="288">
        <v>0</v>
      </c>
      <c r="K60" s="55"/>
      <c r="L60" s="163">
        <f t="shared" si="13"/>
        <v>0</v>
      </c>
    </row>
    <row r="61" spans="1:12" ht="15" x14ac:dyDescent="0.25">
      <c r="A61" s="208">
        <v>393</v>
      </c>
      <c r="B61" s="161" t="s">
        <v>213</v>
      </c>
      <c r="C61" s="162"/>
      <c r="D61" s="163">
        <v>16</v>
      </c>
      <c r="E61" s="164"/>
      <c r="F61" s="163">
        <v>-1</v>
      </c>
      <c r="G61" s="163"/>
      <c r="H61" s="163">
        <f t="shared" si="12"/>
        <v>15</v>
      </c>
      <c r="I61" s="162"/>
      <c r="J61" s="288">
        <v>0</v>
      </c>
      <c r="K61" s="55"/>
      <c r="L61" s="163">
        <f t="shared" si="13"/>
        <v>15</v>
      </c>
    </row>
    <row r="62" spans="1:12" ht="15" x14ac:dyDescent="0.25">
      <c r="A62" s="208">
        <v>394</v>
      </c>
      <c r="B62" s="161" t="s">
        <v>214</v>
      </c>
      <c r="C62" s="162"/>
      <c r="D62" s="163">
        <v>779</v>
      </c>
      <c r="E62" s="164"/>
      <c r="F62" s="163">
        <v>-49</v>
      </c>
      <c r="G62" s="163"/>
      <c r="H62" s="163">
        <f t="shared" si="12"/>
        <v>730</v>
      </c>
      <c r="I62" s="162"/>
      <c r="J62" s="288">
        <v>0</v>
      </c>
      <c r="K62" s="55"/>
      <c r="L62" s="163">
        <f t="shared" si="13"/>
        <v>730</v>
      </c>
    </row>
    <row r="63" spans="1:12" ht="15" x14ac:dyDescent="0.25">
      <c r="A63" s="208">
        <v>395</v>
      </c>
      <c r="B63" s="161" t="s">
        <v>215</v>
      </c>
      <c r="C63" s="162"/>
      <c r="D63" s="163">
        <v>878</v>
      </c>
      <c r="E63" s="164"/>
      <c r="F63" s="163">
        <v>-62</v>
      </c>
      <c r="G63" s="163"/>
      <c r="H63" s="163">
        <f t="shared" si="12"/>
        <v>816</v>
      </c>
      <c r="I63" s="162"/>
      <c r="J63" s="288">
        <v>0</v>
      </c>
      <c r="K63" s="55"/>
      <c r="L63" s="163">
        <f t="shared" si="13"/>
        <v>816</v>
      </c>
    </row>
    <row r="64" spans="1:12" ht="15" x14ac:dyDescent="0.25">
      <c r="A64" s="208">
        <v>396</v>
      </c>
      <c r="B64" s="161" t="s">
        <v>216</v>
      </c>
      <c r="C64" s="162"/>
      <c r="D64" s="163">
        <v>0</v>
      </c>
      <c r="E64" s="164"/>
      <c r="F64" s="163">
        <v>0</v>
      </c>
      <c r="G64" s="163"/>
      <c r="H64" s="163">
        <f t="shared" si="12"/>
        <v>0</v>
      </c>
      <c r="I64" s="162"/>
      <c r="J64" s="288">
        <v>0</v>
      </c>
      <c r="K64" s="55"/>
      <c r="L64" s="163">
        <f t="shared" si="13"/>
        <v>0</v>
      </c>
    </row>
    <row r="65" spans="1:12" ht="15" x14ac:dyDescent="0.25">
      <c r="A65" s="208">
        <v>397.01</v>
      </c>
      <c r="B65" s="161" t="s">
        <v>217</v>
      </c>
      <c r="C65" s="162"/>
      <c r="D65" s="163">
        <v>19570</v>
      </c>
      <c r="E65" s="164"/>
      <c r="F65" s="163">
        <v>-4929</v>
      </c>
      <c r="G65" s="163"/>
      <c r="H65" s="163">
        <f t="shared" ref="H65" si="16">D65+F65</f>
        <v>14641</v>
      </c>
      <c r="I65" s="162"/>
      <c r="J65" s="288">
        <f>'Revenue Requirement'!L225*0.0508</f>
        <v>0</v>
      </c>
      <c r="K65" s="55"/>
      <c r="L65" s="163">
        <f t="shared" ref="L65" si="17">H65+J65</f>
        <v>14641</v>
      </c>
    </row>
    <row r="66" spans="1:12" ht="15" x14ac:dyDescent="0.25">
      <c r="A66" s="208">
        <v>397.02</v>
      </c>
      <c r="B66" s="161" t="s">
        <v>217</v>
      </c>
      <c r="C66" s="162"/>
      <c r="D66" s="163">
        <v>19106</v>
      </c>
      <c r="E66" s="164"/>
      <c r="F66" s="163">
        <v>-983</v>
      </c>
      <c r="G66" s="163"/>
      <c r="H66" s="163">
        <f t="shared" si="12"/>
        <v>18123</v>
      </c>
      <c r="I66" s="162"/>
      <c r="J66" s="288">
        <v>0</v>
      </c>
      <c r="K66" s="55"/>
      <c r="L66" s="163">
        <f t="shared" si="13"/>
        <v>18123</v>
      </c>
    </row>
    <row r="67" spans="1:12" ht="15" x14ac:dyDescent="0.25">
      <c r="A67" s="208">
        <v>398</v>
      </c>
      <c r="B67" s="161" t="s">
        <v>218</v>
      </c>
      <c r="C67" s="165"/>
      <c r="D67" s="163">
        <v>508</v>
      </c>
      <c r="E67" s="164"/>
      <c r="F67" s="163">
        <v>-26</v>
      </c>
      <c r="G67" s="163"/>
      <c r="H67" s="163">
        <f t="shared" si="12"/>
        <v>482</v>
      </c>
      <c r="I67" s="162"/>
      <c r="J67" s="288">
        <v>0</v>
      </c>
      <c r="K67" s="55"/>
      <c r="L67" s="163">
        <f t="shared" si="13"/>
        <v>482</v>
      </c>
    </row>
    <row r="68" spans="1:12" ht="15" x14ac:dyDescent="0.25">
      <c r="A68" s="208">
        <v>399</v>
      </c>
      <c r="B68" s="161" t="s">
        <v>219</v>
      </c>
      <c r="C68" s="165"/>
      <c r="D68" s="163">
        <v>0</v>
      </c>
      <c r="E68" s="164"/>
      <c r="F68" s="163">
        <v>0</v>
      </c>
      <c r="G68" s="163"/>
      <c r="H68" s="163">
        <f t="shared" si="12"/>
        <v>0</v>
      </c>
      <c r="I68" s="162"/>
      <c r="J68" s="288">
        <v>0</v>
      </c>
      <c r="K68" s="55"/>
      <c r="L68" s="163">
        <f t="shared" si="13"/>
        <v>0</v>
      </c>
    </row>
    <row r="69" spans="1:12" ht="15" x14ac:dyDescent="0.25">
      <c r="A69" s="208">
        <v>399.1</v>
      </c>
      <c r="B69" s="161" t="s">
        <v>220</v>
      </c>
      <c r="C69" s="165"/>
      <c r="D69" s="163">
        <v>0</v>
      </c>
      <c r="E69" s="164"/>
      <c r="F69" s="163">
        <v>0</v>
      </c>
      <c r="G69" s="163"/>
      <c r="H69" s="163">
        <f t="shared" si="12"/>
        <v>0</v>
      </c>
      <c r="I69" s="162"/>
      <c r="J69" s="296">
        <v>0</v>
      </c>
      <c r="K69" s="112"/>
      <c r="L69" s="163">
        <f t="shared" si="13"/>
        <v>0</v>
      </c>
    </row>
    <row r="70" spans="1:12" ht="15.6" x14ac:dyDescent="0.3">
      <c r="A70" s="208"/>
      <c r="B70" s="167" t="s">
        <v>200</v>
      </c>
      <c r="C70" s="172"/>
      <c r="D70" s="169">
        <f>SUM(D56:D69)</f>
        <v>46614</v>
      </c>
      <c r="E70" s="169"/>
      <c r="F70" s="169">
        <f>SUM(F56:F69)</f>
        <v>-7115</v>
      </c>
      <c r="G70" s="182"/>
      <c r="H70" s="169">
        <f>SUM(H56:H69)</f>
        <v>39499</v>
      </c>
      <c r="I70" s="172"/>
      <c r="J70" s="181">
        <f>SUM(J56:J69)</f>
        <v>0</v>
      </c>
      <c r="K70" s="181"/>
      <c r="L70" s="181">
        <f>SUM(L56:L69)</f>
        <v>39499</v>
      </c>
    </row>
    <row r="71" spans="1:12" ht="15" x14ac:dyDescent="0.25">
      <c r="A71" s="208"/>
      <c r="B71" s="175"/>
      <c r="C71" s="165"/>
      <c r="D71" s="166"/>
      <c r="E71" s="173"/>
      <c r="F71" s="159"/>
      <c r="G71" s="160"/>
      <c r="H71" s="166"/>
      <c r="I71" s="144"/>
      <c r="J71" s="4"/>
      <c r="K71" s="4"/>
      <c r="L71" s="4"/>
    </row>
    <row r="72" spans="1:12" ht="15" x14ac:dyDescent="0.25">
      <c r="A72" s="208"/>
      <c r="B72" s="175"/>
      <c r="C72" s="165"/>
      <c r="D72" s="166"/>
      <c r="E72" s="173"/>
      <c r="F72" s="159"/>
      <c r="G72" s="160"/>
      <c r="H72" s="166"/>
      <c r="I72" s="144"/>
      <c r="J72" s="4"/>
      <c r="K72" s="4"/>
      <c r="L72" s="4"/>
    </row>
    <row r="73" spans="1:12" ht="15.6" x14ac:dyDescent="0.3">
      <c r="A73" s="208"/>
      <c r="B73" s="167" t="s">
        <v>201</v>
      </c>
      <c r="C73" s="172"/>
      <c r="D73" s="169">
        <f>D17+D32+D52+D70</f>
        <v>374961</v>
      </c>
      <c r="E73" s="169"/>
      <c r="F73" s="169">
        <f>F17+F32+F52+F70</f>
        <v>-28989</v>
      </c>
      <c r="G73" s="169"/>
      <c r="H73" s="169">
        <f>H17+H32+H52+H70</f>
        <v>345972</v>
      </c>
      <c r="I73" s="169"/>
      <c r="J73" s="169">
        <f>J17+J32+J52+J70</f>
        <v>-1361.6579229900001</v>
      </c>
      <c r="K73" s="169"/>
      <c r="L73" s="169">
        <f>L17+L32+L52+L70</f>
        <v>344610.34207700996</v>
      </c>
    </row>
    <row r="74" spans="1:12" ht="15" x14ac:dyDescent="0.25">
      <c r="A74" s="208"/>
      <c r="B74" s="175"/>
      <c r="C74" s="139"/>
      <c r="D74" s="166"/>
      <c r="E74" s="173"/>
      <c r="F74" s="159"/>
      <c r="G74" s="160"/>
      <c r="H74" s="166"/>
      <c r="I74" s="144"/>
      <c r="J74" s="4"/>
      <c r="K74" s="4"/>
      <c r="L74" s="4"/>
    </row>
    <row r="75" spans="1:12" ht="15" x14ac:dyDescent="0.25">
      <c r="A75" s="208"/>
      <c r="B75" s="175" t="s">
        <v>260</v>
      </c>
      <c r="C75" s="139"/>
      <c r="D75" s="163">
        <v>3887</v>
      </c>
      <c r="E75" s="164"/>
      <c r="F75" s="163">
        <v>-3440</v>
      </c>
      <c r="G75" s="163"/>
      <c r="H75" s="163">
        <f>D75+F75</f>
        <v>447</v>
      </c>
      <c r="I75" s="144"/>
      <c r="J75" s="55">
        <v>0</v>
      </c>
      <c r="K75" s="4"/>
      <c r="L75" s="163">
        <f>H75+J75</f>
        <v>447</v>
      </c>
    </row>
    <row r="76" spans="1:12" ht="15" x14ac:dyDescent="0.25">
      <c r="A76" s="208"/>
      <c r="B76" s="175" t="s">
        <v>261</v>
      </c>
      <c r="C76" s="139"/>
      <c r="D76" s="163">
        <v>23</v>
      </c>
      <c r="E76" s="164"/>
      <c r="F76" s="163">
        <v>12044</v>
      </c>
      <c r="G76" s="163"/>
      <c r="H76" s="163">
        <f>D76+F76</f>
        <v>12067</v>
      </c>
      <c r="I76" s="144"/>
      <c r="J76" s="55">
        <f>'Reg Assets &amp; Liabilities'!J53/1000</f>
        <v>-9494.0913333333356</v>
      </c>
      <c r="K76" s="4"/>
      <c r="L76" s="163">
        <f>H76+J76</f>
        <v>2572.9086666666644</v>
      </c>
    </row>
    <row r="77" spans="1:12" ht="15" x14ac:dyDescent="0.25">
      <c r="A77" s="197"/>
      <c r="B77" s="4"/>
      <c r="C77" s="4"/>
      <c r="D77" s="4"/>
      <c r="E77" s="4"/>
      <c r="F77" s="4"/>
      <c r="G77" s="4"/>
      <c r="H77" s="4"/>
      <c r="I77" s="4"/>
      <c r="J77" s="55"/>
      <c r="K77" s="4"/>
      <c r="L77" s="4"/>
    </row>
    <row r="78" spans="1:12" ht="15" x14ac:dyDescent="0.25">
      <c r="A78" s="197"/>
      <c r="B78" s="4" t="s">
        <v>447</v>
      </c>
      <c r="C78" s="4"/>
      <c r="D78" s="4"/>
      <c r="E78" s="4"/>
      <c r="F78" s="4"/>
      <c r="G78" s="4"/>
      <c r="H78" s="4"/>
      <c r="I78" s="4"/>
      <c r="J78" s="55">
        <f>'Revenue Requirement'!L227*0.0313</f>
        <v>-66.577885699999996</v>
      </c>
      <c r="K78" s="4"/>
      <c r="L78" s="163">
        <f t="shared" ref="L78:L79" si="18">H78+J78</f>
        <v>-66.577885699999996</v>
      </c>
    </row>
    <row r="79" spans="1:12" ht="15" x14ac:dyDescent="0.25">
      <c r="A79" s="197"/>
      <c r="B79" s="4" t="s">
        <v>446</v>
      </c>
      <c r="C79" s="4"/>
      <c r="D79" s="4"/>
      <c r="E79" s="4"/>
      <c r="F79" s="4"/>
      <c r="G79" s="4"/>
      <c r="H79" s="4"/>
      <c r="I79" s="4"/>
      <c r="J79" s="55">
        <f>'Revenue Requirement'!L228*0.0313</f>
        <v>-1609.3757002000002</v>
      </c>
      <c r="K79" s="4"/>
      <c r="L79" s="163">
        <f t="shared" si="18"/>
        <v>-1609.3757002000002</v>
      </c>
    </row>
    <row r="80" spans="1:12" ht="15" x14ac:dyDescent="0.25">
      <c r="A80" s="197"/>
      <c r="B80" s="4" t="s">
        <v>428</v>
      </c>
      <c r="C80" s="4"/>
      <c r="D80" s="4"/>
      <c r="E80" s="4"/>
      <c r="F80" s="4"/>
      <c r="G80" s="4"/>
      <c r="H80" s="163"/>
      <c r="I80" s="144"/>
      <c r="J80" s="55">
        <f>'Revenue Requirement'!L229*0.0313</f>
        <v>-305.19673847600006</v>
      </c>
      <c r="K80" s="4"/>
      <c r="L80" s="163">
        <f>H80+J80</f>
        <v>-305.19673847600006</v>
      </c>
    </row>
    <row r="81" spans="1:12" ht="15" x14ac:dyDescent="0.25">
      <c r="A81" s="197"/>
      <c r="B81" s="4" t="s">
        <v>429</v>
      </c>
      <c r="C81" s="4"/>
      <c r="D81" s="4"/>
      <c r="E81" s="4"/>
      <c r="F81" s="4"/>
      <c r="G81" s="4"/>
      <c r="H81" s="163"/>
      <c r="I81" s="144"/>
      <c r="J81" s="55">
        <f>'Revenue Requirement'!L230*0.0313</f>
        <v>-9.2310899000000006</v>
      </c>
      <c r="K81" s="4"/>
      <c r="L81" s="163">
        <f>H81+J81</f>
        <v>-9.2310899000000006</v>
      </c>
    </row>
    <row r="82" spans="1:12" ht="15" x14ac:dyDescent="0.25">
      <c r="A82" s="197"/>
      <c r="B82" s="4"/>
      <c r="C82" s="4"/>
      <c r="D82" s="4"/>
      <c r="E82" s="4"/>
      <c r="F82" s="4"/>
      <c r="G82" s="4"/>
      <c r="H82" s="4"/>
      <c r="I82" s="177"/>
      <c r="J82" s="55"/>
      <c r="K82" s="177"/>
      <c r="L82" s="4"/>
    </row>
    <row r="83" spans="1:12" ht="15.6" x14ac:dyDescent="0.3">
      <c r="A83" s="197"/>
      <c r="B83" s="167" t="s">
        <v>201</v>
      </c>
      <c r="C83" s="172"/>
      <c r="D83" s="169">
        <f>D73+D75+D76</f>
        <v>378871</v>
      </c>
      <c r="E83" s="169"/>
      <c r="F83" s="169">
        <f t="shared" ref="F83:H83" si="19">F73+F75+F76</f>
        <v>-20385</v>
      </c>
      <c r="G83" s="169"/>
      <c r="H83" s="169">
        <f t="shared" si="19"/>
        <v>358486</v>
      </c>
      <c r="I83" s="169"/>
      <c r="J83" s="169">
        <f>J73+J75+J76+J78+J79+J80+J81</f>
        <v>-12846.130670599337</v>
      </c>
      <c r="K83" s="169"/>
      <c r="L83" s="169">
        <f>L73+L75+L76+L78+L79+L80+L81</f>
        <v>345639.86932940065</v>
      </c>
    </row>
    <row r="84" spans="1:12" ht="15" x14ac:dyDescent="0.25">
      <c r="A84" s="19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5" x14ac:dyDescent="0.25">
      <c r="A85" s="19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5" x14ac:dyDescent="0.25">
      <c r="A86" s="19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5" x14ac:dyDescent="0.25">
      <c r="A87" s="19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5" x14ac:dyDescent="0.25">
      <c r="A88" s="19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5" x14ac:dyDescent="0.25">
      <c r="A89" s="197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5" x14ac:dyDescent="0.25">
      <c r="A90" s="19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5" x14ac:dyDescent="0.25">
      <c r="A91" s="19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5" x14ac:dyDescent="0.25">
      <c r="A92" s="197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5" x14ac:dyDescent="0.25">
      <c r="A93" s="19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5" x14ac:dyDescent="0.25">
      <c r="A94" s="197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5" x14ac:dyDescent="0.25">
      <c r="A95" s="19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5" x14ac:dyDescent="0.25">
      <c r="A96" s="197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5" x14ac:dyDescent="0.25">
      <c r="A97" s="19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5" x14ac:dyDescent="0.25">
      <c r="A98" s="19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5" x14ac:dyDescent="0.25">
      <c r="A99" s="19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5" x14ac:dyDescent="0.25">
      <c r="A100" s="19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5" x14ac:dyDescent="0.25">
      <c r="A101" s="19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5" x14ac:dyDescent="0.25">
      <c r="A102" s="19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5" x14ac:dyDescent="0.25">
      <c r="A103" s="19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5" x14ac:dyDescent="0.25">
      <c r="A104" s="19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5" x14ac:dyDescent="0.25">
      <c r="A105" s="19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5" x14ac:dyDescent="0.25">
      <c r="A106" s="197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15" x14ac:dyDescent="0.25">
      <c r="A107" s="19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5" x14ac:dyDescent="0.25">
      <c r="A108" s="19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5" x14ac:dyDescent="0.25">
      <c r="A109" s="197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5" x14ac:dyDescent="0.25">
      <c r="A110" s="197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5" x14ac:dyDescent="0.25">
      <c r="A111" s="197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5" x14ac:dyDescent="0.25">
      <c r="A112" s="197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5" x14ac:dyDescent="0.25">
      <c r="A113" s="19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5" x14ac:dyDescent="0.25">
      <c r="A114" s="19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5" x14ac:dyDescent="0.25">
      <c r="A115" s="197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15" x14ac:dyDescent="0.25">
      <c r="A116" s="197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15" x14ac:dyDescent="0.25">
      <c r="A117" s="197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15" x14ac:dyDescent="0.25">
      <c r="A118" s="197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5" x14ac:dyDescent="0.25">
      <c r="A119" s="197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t="15" x14ac:dyDescent="0.25">
      <c r="A120" s="197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5" x14ac:dyDescent="0.25">
      <c r="A121" s="197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5" x14ac:dyDescent="0.25">
      <c r="A122" s="197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ht="15" x14ac:dyDescent="0.25">
      <c r="A123" s="197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5" x14ac:dyDescent="0.25">
      <c r="A124" s="197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5" x14ac:dyDescent="0.25">
      <c r="A125" s="197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5" x14ac:dyDescent="0.25">
      <c r="A126" s="197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5" x14ac:dyDescent="0.25">
      <c r="A127" s="197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5" x14ac:dyDescent="0.25">
      <c r="A128" s="197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5" x14ac:dyDescent="0.25">
      <c r="A129" s="197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5" x14ac:dyDescent="0.25">
      <c r="A130" s="197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5" x14ac:dyDescent="0.25">
      <c r="A131" s="197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5" x14ac:dyDescent="0.25">
      <c r="A132" s="197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5" x14ac:dyDescent="0.25">
      <c r="A133" s="197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5" x14ac:dyDescent="0.25">
      <c r="A134" s="19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5" x14ac:dyDescent="0.25">
      <c r="A135" s="19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5" x14ac:dyDescent="0.25">
      <c r="A136" s="197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5" x14ac:dyDescent="0.25">
      <c r="A137" s="197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5" x14ac:dyDescent="0.25">
      <c r="A138" s="197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5" x14ac:dyDescent="0.25">
      <c r="A139" s="197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5" x14ac:dyDescent="0.25">
      <c r="A140" s="197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5" x14ac:dyDescent="0.25">
      <c r="A141" s="197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5" x14ac:dyDescent="0.25">
      <c r="A142" s="197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5" x14ac:dyDescent="0.25">
      <c r="A143" s="197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5" x14ac:dyDescent="0.25">
      <c r="A144" s="197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5" x14ac:dyDescent="0.25">
      <c r="A145" s="197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5" x14ac:dyDescent="0.25">
      <c r="A146" s="197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5" x14ac:dyDescent="0.25">
      <c r="A147" s="19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5" x14ac:dyDescent="0.25">
      <c r="A148" s="197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5" x14ac:dyDescent="0.25">
      <c r="A149" s="197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5" x14ac:dyDescent="0.25">
      <c r="A150" s="19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5" x14ac:dyDescent="0.25">
      <c r="A151" s="197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5" x14ac:dyDescent="0.25">
      <c r="A152" s="197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5" x14ac:dyDescent="0.25">
      <c r="A153" s="197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5" x14ac:dyDescent="0.25">
      <c r="A154" s="197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5" x14ac:dyDescent="0.25">
      <c r="A155" s="19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5" x14ac:dyDescent="0.25">
      <c r="A156" s="197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5" x14ac:dyDescent="0.25">
      <c r="A157" s="197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5" x14ac:dyDescent="0.25">
      <c r="A158" s="197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5" x14ac:dyDescent="0.25">
      <c r="A159" s="197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5" x14ac:dyDescent="0.25">
      <c r="A160" s="197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5" x14ac:dyDescent="0.25">
      <c r="A161" s="197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5" x14ac:dyDescent="0.25">
      <c r="A162" s="19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5" x14ac:dyDescent="0.25">
      <c r="A163" s="197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5" x14ac:dyDescent="0.25">
      <c r="A164" s="197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5" x14ac:dyDescent="0.25">
      <c r="A165" s="197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5" x14ac:dyDescent="0.25">
      <c r="A166" s="197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5" x14ac:dyDescent="0.25">
      <c r="A167" s="197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5" x14ac:dyDescent="0.25">
      <c r="A168" s="197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5" x14ac:dyDescent="0.25">
      <c r="A169" s="197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5" x14ac:dyDescent="0.25">
      <c r="A170" s="197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5" x14ac:dyDescent="0.25">
      <c r="A171" s="197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5" x14ac:dyDescent="0.25">
      <c r="A172" s="197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5" x14ac:dyDescent="0.25">
      <c r="A173" s="197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5" x14ac:dyDescent="0.25">
      <c r="A174" s="197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5" x14ac:dyDescent="0.25">
      <c r="A175" s="197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5" x14ac:dyDescent="0.25">
      <c r="A176" s="197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5" x14ac:dyDescent="0.25">
      <c r="A177" s="197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5" x14ac:dyDescent="0.25">
      <c r="A178" s="197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5" x14ac:dyDescent="0.25">
      <c r="A179" s="197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5" x14ac:dyDescent="0.25">
      <c r="A180" s="197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5" x14ac:dyDescent="0.25">
      <c r="A181" s="197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5" x14ac:dyDescent="0.25">
      <c r="A182" s="197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5" x14ac:dyDescent="0.25">
      <c r="A183" s="197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5" x14ac:dyDescent="0.25">
      <c r="A184" s="197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5" x14ac:dyDescent="0.25">
      <c r="A185" s="197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5" x14ac:dyDescent="0.25">
      <c r="A186" s="197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5" x14ac:dyDescent="0.25">
      <c r="A187" s="197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5" x14ac:dyDescent="0.25">
      <c r="A188" s="197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5" x14ac:dyDescent="0.25">
      <c r="A189" s="197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5" x14ac:dyDescent="0.25">
      <c r="A190" s="197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5" x14ac:dyDescent="0.25">
      <c r="A191" s="197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5" x14ac:dyDescent="0.25">
      <c r="A192" s="197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5" x14ac:dyDescent="0.25">
      <c r="A193" s="197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5" x14ac:dyDescent="0.25">
      <c r="A194" s="197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5" x14ac:dyDescent="0.25">
      <c r="A195" s="197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5" x14ac:dyDescent="0.25">
      <c r="A196" s="197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5" x14ac:dyDescent="0.25">
      <c r="A197" s="197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5" x14ac:dyDescent="0.25">
      <c r="A198" s="197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5" x14ac:dyDescent="0.25">
      <c r="A199" s="197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5" x14ac:dyDescent="0.25">
      <c r="A200" s="197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5" x14ac:dyDescent="0.25">
      <c r="A201" s="197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5" x14ac:dyDescent="0.25">
      <c r="A202" s="197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5" x14ac:dyDescent="0.25">
      <c r="A203" s="197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5" x14ac:dyDescent="0.25">
      <c r="A204" s="197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5" x14ac:dyDescent="0.25">
      <c r="A205" s="197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5" x14ac:dyDescent="0.25">
      <c r="A206" s="197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5" x14ac:dyDescent="0.25">
      <c r="A207" s="197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5" x14ac:dyDescent="0.25">
      <c r="A208" s="197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5" x14ac:dyDescent="0.25">
      <c r="A209" s="197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5" x14ac:dyDescent="0.25">
      <c r="A210" s="197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5" x14ac:dyDescent="0.25">
      <c r="A211" s="197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5" x14ac:dyDescent="0.25">
      <c r="A212" s="197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5" x14ac:dyDescent="0.25">
      <c r="A213" s="197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5" x14ac:dyDescent="0.25">
      <c r="A214" s="197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5" x14ac:dyDescent="0.25">
      <c r="A215" s="197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5" x14ac:dyDescent="0.25">
      <c r="A216" s="197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5" x14ac:dyDescent="0.25">
      <c r="A217" s="197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5" x14ac:dyDescent="0.25">
      <c r="A218" s="197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5" x14ac:dyDescent="0.25">
      <c r="A219" s="197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5" x14ac:dyDescent="0.25">
      <c r="A220" s="197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ht="15" x14ac:dyDescent="0.25">
      <c r="A221" s="197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ht="15" x14ac:dyDescent="0.25">
      <c r="A222" s="197"/>
      <c r="B222" s="4"/>
      <c r="C222" s="4"/>
      <c r="D222" s="4"/>
      <c r="E222" s="4"/>
      <c r="F222" s="4"/>
      <c r="G222" s="4"/>
      <c r="H222" s="4"/>
      <c r="I222" s="4"/>
    </row>
    <row r="223" spans="1:12" ht="15" x14ac:dyDescent="0.25">
      <c r="A223" s="197"/>
      <c r="B223" s="4"/>
      <c r="C223" s="4"/>
      <c r="D223" s="4"/>
      <c r="E223" s="4"/>
      <c r="F223" s="4"/>
      <c r="G223" s="4"/>
      <c r="H223" s="4"/>
      <c r="I223" s="4"/>
    </row>
    <row r="224" spans="1:12" ht="15" x14ac:dyDescent="0.25">
      <c r="A224" s="197"/>
      <c r="B224" s="4"/>
      <c r="C224" s="4"/>
      <c r="D224" s="4"/>
      <c r="E224" s="4"/>
      <c r="F224" s="4"/>
      <c r="G224" s="4"/>
      <c r="H224" s="4"/>
      <c r="I224" s="4"/>
    </row>
    <row r="225" spans="1:9" ht="15" x14ac:dyDescent="0.25">
      <c r="A225" s="197"/>
      <c r="B225" s="4"/>
      <c r="C225" s="4"/>
      <c r="D225" s="4"/>
      <c r="E225" s="4"/>
      <c r="F225" s="4"/>
      <c r="G225" s="4"/>
      <c r="H225" s="4"/>
      <c r="I225" s="4"/>
    </row>
    <row r="226" spans="1:9" ht="15" x14ac:dyDescent="0.25">
      <c r="A226" s="197"/>
      <c r="B226" s="4"/>
      <c r="C226" s="4"/>
      <c r="D226" s="4"/>
      <c r="E226" s="4"/>
      <c r="F226" s="4"/>
      <c r="G226" s="4"/>
      <c r="H226" s="4"/>
      <c r="I226" s="4"/>
    </row>
    <row r="227" spans="1:9" ht="15" x14ac:dyDescent="0.25">
      <c r="A227" s="197"/>
      <c r="B227" s="4"/>
      <c r="C227" s="4"/>
      <c r="D227" s="4"/>
      <c r="E227" s="4"/>
      <c r="F227" s="4"/>
      <c r="G227" s="4"/>
      <c r="H227" s="4"/>
      <c r="I227" s="4"/>
    </row>
    <row r="228" spans="1:9" ht="15" x14ac:dyDescent="0.25">
      <c r="A228" s="197"/>
      <c r="B228" s="4"/>
      <c r="C228" s="4"/>
      <c r="D228" s="4"/>
      <c r="E228" s="4"/>
      <c r="F228" s="4"/>
      <c r="G228" s="4"/>
      <c r="H228" s="4"/>
      <c r="I228" s="4"/>
    </row>
    <row r="229" spans="1:9" ht="15" x14ac:dyDescent="0.25">
      <c r="A229" s="197"/>
      <c r="B229" s="4"/>
      <c r="C229" s="4"/>
      <c r="D229" s="4"/>
      <c r="E229" s="4"/>
      <c r="F229" s="4"/>
      <c r="G229" s="4"/>
      <c r="H229" s="4"/>
      <c r="I229" s="4"/>
    </row>
  </sheetData>
  <protectedRanges>
    <protectedRange sqref="I32 C52 I52 I17 C17 I70 C70 C32" name="Range1"/>
  </protectedRanges>
  <mergeCells count="4">
    <mergeCell ref="D9:H9"/>
    <mergeCell ref="D10:H10"/>
    <mergeCell ref="A6:L6"/>
    <mergeCell ref="A7:L7"/>
  </mergeCells>
  <pageMargins left="0.7" right="0.7" top="0.75" bottom="0.75" header="0.3" footer="0.3"/>
  <pageSetup scale="41" orientation="landscape" r:id="rId1"/>
  <headerFooter scaleWithDoc="0">
    <oddHeader>&amp;RAttachment 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0"/>
  <sheetViews>
    <sheetView topLeftCell="A25" zoomScaleNormal="100" workbookViewId="0">
      <selection activeCell="AA71" sqref="AA71"/>
    </sheetView>
  </sheetViews>
  <sheetFormatPr defaultRowHeight="13.2" x14ac:dyDescent="0.25"/>
  <cols>
    <col min="1" max="1" width="7.6640625" style="196" customWidth="1"/>
    <col min="2" max="2" width="12.6640625" customWidth="1"/>
    <col min="3" max="3" width="2.6640625" customWidth="1"/>
    <col min="4" max="4" width="10.6640625" customWidth="1"/>
    <col min="5" max="5" width="2.6640625" customWidth="1"/>
    <col min="6" max="6" width="10.6640625" customWidth="1"/>
    <col min="7" max="7" width="2.6640625" customWidth="1"/>
    <col min="8" max="8" width="10.6640625" customWidth="1"/>
    <col min="9" max="9" width="2.6640625" customWidth="1"/>
    <col min="10" max="10" width="11.88671875" bestFit="1" customWidth="1"/>
    <col min="11" max="11" width="2.6640625" customWidth="1"/>
    <col min="12" max="12" width="12.6640625" customWidth="1"/>
    <col min="13" max="13" width="2.6640625" customWidth="1"/>
    <col min="14" max="14" width="12.6640625" customWidth="1"/>
    <col min="15" max="15" width="2.6640625" customWidth="1"/>
    <col min="16" max="16" width="12.6640625" customWidth="1"/>
    <col min="17" max="17" width="2.6640625" customWidth="1"/>
    <col min="18" max="18" width="10.6640625" customWidth="1"/>
    <col min="19" max="19" width="2.6640625" customWidth="1"/>
    <col min="20" max="20" width="12.6640625" customWidth="1"/>
    <col min="21" max="21" width="2.6640625" customWidth="1"/>
    <col min="22" max="22" width="12.6640625" customWidth="1"/>
    <col min="23" max="23" width="2.6640625" customWidth="1"/>
    <col min="24" max="24" width="12.6640625" customWidth="1"/>
    <col min="25" max="25" width="2.6640625" customWidth="1"/>
    <col min="26" max="27" width="12.6640625" customWidth="1"/>
    <col min="28" max="28" width="9.109375" style="196"/>
  </cols>
  <sheetData>
    <row r="1" spans="1:28" x14ac:dyDescent="0.25">
      <c r="A1" s="228" t="s">
        <v>134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pans="1:28" x14ac:dyDescent="0.25">
      <c r="A2" s="229" t="s">
        <v>431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x14ac:dyDescent="0.25">
      <c r="A3" s="229" t="s">
        <v>430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8" x14ac:dyDescent="0.25">
      <c r="A4" s="230" t="s">
        <v>448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28" x14ac:dyDescent="0.25">
      <c r="A5" s="229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 t="s">
        <v>491</v>
      </c>
      <c r="AA5" s="111"/>
    </row>
    <row r="6" spans="1:28" x14ac:dyDescent="0.25">
      <c r="B6" s="135" t="s">
        <v>229</v>
      </c>
      <c r="D6" s="118"/>
      <c r="F6" s="118"/>
      <c r="H6" s="118"/>
      <c r="J6" s="118"/>
      <c r="L6" s="118"/>
      <c r="N6" s="118"/>
      <c r="P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8" x14ac:dyDescent="0.25">
      <c r="B7" s="184"/>
      <c r="C7" s="124"/>
      <c r="D7" s="184" t="s">
        <v>295</v>
      </c>
      <c r="E7" s="122"/>
      <c r="F7" s="184" t="s">
        <v>296</v>
      </c>
      <c r="G7" s="122"/>
      <c r="H7" s="184" t="s">
        <v>296</v>
      </c>
      <c r="I7" s="122"/>
      <c r="J7" s="184"/>
      <c r="K7" s="122"/>
      <c r="L7" s="184"/>
      <c r="M7" s="122"/>
      <c r="N7" s="184"/>
      <c r="O7" s="117"/>
      <c r="P7" s="119"/>
      <c r="Q7" s="124"/>
      <c r="R7" s="184"/>
      <c r="S7" s="122"/>
      <c r="T7" s="121"/>
      <c r="U7" s="117"/>
      <c r="V7" s="121"/>
      <c r="W7" s="117"/>
      <c r="X7" s="121"/>
      <c r="Y7" s="117"/>
      <c r="Z7" s="121"/>
      <c r="AA7" s="6"/>
    </row>
    <row r="8" spans="1:28" x14ac:dyDescent="0.25">
      <c r="B8" s="184" t="s">
        <v>344</v>
      </c>
      <c r="C8" s="124"/>
      <c r="D8" s="184" t="s">
        <v>292</v>
      </c>
      <c r="E8" s="122"/>
      <c r="F8" s="184" t="s">
        <v>292</v>
      </c>
      <c r="G8" s="122"/>
      <c r="H8" s="184" t="s">
        <v>293</v>
      </c>
      <c r="I8" s="122"/>
      <c r="J8" s="184" t="s">
        <v>226</v>
      </c>
      <c r="K8" s="122"/>
      <c r="L8" s="184" t="s">
        <v>297</v>
      </c>
      <c r="M8" s="122"/>
      <c r="N8" s="184" t="s">
        <v>338</v>
      </c>
      <c r="O8" s="117"/>
      <c r="P8" s="307" t="s">
        <v>226</v>
      </c>
      <c r="Q8" s="124"/>
      <c r="R8" s="184"/>
      <c r="S8" s="122"/>
      <c r="T8" s="121" t="s">
        <v>496</v>
      </c>
      <c r="U8" s="117"/>
      <c r="V8" s="121"/>
      <c r="W8" s="117"/>
      <c r="X8" s="121"/>
      <c r="Y8" s="117"/>
      <c r="Z8" s="121"/>
      <c r="AA8" s="6" t="s">
        <v>12</v>
      </c>
    </row>
    <row r="9" spans="1:28" x14ac:dyDescent="0.25">
      <c r="B9" s="184" t="s">
        <v>345</v>
      </c>
      <c r="C9" s="124"/>
      <c r="D9" s="184" t="s">
        <v>290</v>
      </c>
      <c r="E9" s="122"/>
      <c r="F9" s="184" t="s">
        <v>290</v>
      </c>
      <c r="G9" s="122"/>
      <c r="H9" s="184" t="s">
        <v>294</v>
      </c>
      <c r="I9" s="122"/>
      <c r="J9" s="184" t="s">
        <v>228</v>
      </c>
      <c r="K9" s="122"/>
      <c r="L9" s="184" t="s">
        <v>298</v>
      </c>
      <c r="M9" s="122"/>
      <c r="N9" s="184" t="s">
        <v>339</v>
      </c>
      <c r="O9" s="117"/>
      <c r="P9" s="307" t="s">
        <v>494</v>
      </c>
      <c r="Q9" s="124"/>
      <c r="R9" s="184" t="s">
        <v>493</v>
      </c>
      <c r="S9" s="122"/>
      <c r="T9" s="121" t="s">
        <v>497</v>
      </c>
      <c r="U9" s="117"/>
      <c r="V9" s="121"/>
      <c r="W9" s="117"/>
      <c r="X9" s="121"/>
      <c r="Y9" s="117"/>
      <c r="Z9" s="121"/>
    </row>
    <row r="10" spans="1:28" x14ac:dyDescent="0.25">
      <c r="B10" s="185" t="s">
        <v>346</v>
      </c>
      <c r="C10" s="125"/>
      <c r="D10" s="185" t="s">
        <v>291</v>
      </c>
      <c r="E10" s="122"/>
      <c r="F10" s="185" t="s">
        <v>291</v>
      </c>
      <c r="G10" s="122"/>
      <c r="H10" s="185" t="s">
        <v>291</v>
      </c>
      <c r="I10" s="122"/>
      <c r="J10" s="185" t="s">
        <v>227</v>
      </c>
      <c r="K10" s="122"/>
      <c r="L10" s="120" t="s">
        <v>299</v>
      </c>
      <c r="M10" s="122"/>
      <c r="N10" s="120" t="s">
        <v>340</v>
      </c>
      <c r="O10" s="63"/>
      <c r="P10" s="120" t="s">
        <v>495</v>
      </c>
      <c r="Q10" s="125"/>
      <c r="R10" s="185" t="s">
        <v>114</v>
      </c>
      <c r="S10" s="129"/>
      <c r="T10" s="308" t="s">
        <v>498</v>
      </c>
      <c r="U10" s="116"/>
      <c r="V10" s="185"/>
      <c r="W10" s="116"/>
      <c r="X10" s="185"/>
      <c r="Y10" s="116"/>
      <c r="Z10" s="185"/>
      <c r="AA10" s="113"/>
    </row>
    <row r="11" spans="1:28" x14ac:dyDescent="0.25">
      <c r="A11" s="231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231"/>
    </row>
    <row r="12" spans="1:28" x14ac:dyDescent="0.25">
      <c r="A12" s="196">
        <v>560</v>
      </c>
      <c r="B12" s="58">
        <v>-65.73836</v>
      </c>
      <c r="C12" s="58"/>
      <c r="D12" s="58"/>
      <c r="E12" s="58"/>
      <c r="F12" s="58">
        <f>'Incentive Compensation'!J31+'Incentive Compensation'!J91</f>
        <v>-696.2029704465881</v>
      </c>
      <c r="G12" s="58"/>
      <c r="H12" s="58">
        <f>'Incentive Compensation'!K31+'Incentive Compensation'!K91</f>
        <v>-72.921114224328164</v>
      </c>
      <c r="I12" s="58"/>
      <c r="J12" s="58"/>
      <c r="K12" s="58"/>
      <c r="L12" s="58">
        <v>-570.899</v>
      </c>
      <c r="M12" s="58"/>
      <c r="N12" s="58"/>
      <c r="O12" s="58"/>
      <c r="P12" s="58"/>
      <c r="Q12" s="58"/>
      <c r="R12" s="58"/>
      <c r="S12" s="58"/>
      <c r="T12" s="58">
        <v>-36.146500000000003</v>
      </c>
      <c r="U12" s="58"/>
      <c r="V12" s="58"/>
      <c r="W12" s="58"/>
      <c r="X12" s="58"/>
      <c r="Y12" s="58"/>
      <c r="Z12" s="58"/>
      <c r="AA12" s="58">
        <f t="shared" ref="AA12:AA43" si="0">SUM(B12:Z12)</f>
        <v>-1441.9079446709163</v>
      </c>
      <c r="AB12" s="196">
        <v>560</v>
      </c>
    </row>
    <row r="13" spans="1:28" x14ac:dyDescent="0.25">
      <c r="A13" s="196">
        <v>561.1</v>
      </c>
      <c r="B13" s="58"/>
      <c r="C13" s="58"/>
      <c r="D13" s="58"/>
      <c r="E13" s="58"/>
      <c r="F13" s="58">
        <f>'Incentive Compensation'!J32</f>
        <v>-8.4283991999999994</v>
      </c>
      <c r="G13" s="58"/>
      <c r="H13" s="58">
        <f>'Incentive Compensation'!K32</f>
        <v>-0.88280039999999993</v>
      </c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>
        <f t="shared" si="0"/>
        <v>-9.3111996000000001</v>
      </c>
      <c r="AB13" s="196">
        <v>561.1</v>
      </c>
    </row>
    <row r="14" spans="1:28" x14ac:dyDescent="0.25">
      <c r="A14" s="196">
        <v>561.20000000000005</v>
      </c>
      <c r="B14" s="58"/>
      <c r="C14" s="58"/>
      <c r="D14" s="58"/>
      <c r="E14" s="58"/>
      <c r="F14" s="58">
        <f>'Incentive Compensation'!J33</f>
        <v>-320.01376679999998</v>
      </c>
      <c r="G14" s="58"/>
      <c r="H14" s="58">
        <f>'Incentive Compensation'!K33</f>
        <v>-33.518616600000001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>
        <f t="shared" si="0"/>
        <v>-353.53238339999996</v>
      </c>
      <c r="AB14" s="196">
        <v>561.20000000000005</v>
      </c>
    </row>
    <row r="15" spans="1:28" x14ac:dyDescent="0.25">
      <c r="A15" s="196">
        <v>561.29999999999995</v>
      </c>
      <c r="B15" s="58"/>
      <c r="C15" s="58"/>
      <c r="D15" s="58"/>
      <c r="E15" s="58"/>
      <c r="F15" s="58">
        <f>'Incentive Compensation'!J34</f>
        <v>-30.0938664</v>
      </c>
      <c r="G15" s="58"/>
      <c r="H15" s="58">
        <f>'Incentive Compensation'!K34</f>
        <v>-3.1520668000000001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>
        <f t="shared" si="0"/>
        <v>-33.245933199999996</v>
      </c>
      <c r="AB15" s="196">
        <v>561.29999999999995</v>
      </c>
    </row>
    <row r="16" spans="1:28" x14ac:dyDescent="0.25">
      <c r="A16" s="196">
        <v>561.4</v>
      </c>
      <c r="B16" s="58"/>
      <c r="C16" s="58"/>
      <c r="D16" s="58"/>
      <c r="E16" s="58"/>
      <c r="F16" s="58">
        <f>'Incentive Compensation'!J35</f>
        <v>-79.230590399999997</v>
      </c>
      <c r="G16" s="58"/>
      <c r="H16" s="58">
        <f>'Incentive Compensation'!K35</f>
        <v>-8.2987047999999994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>
        <f t="shared" si="0"/>
        <v>-87.529295199999993</v>
      </c>
      <c r="AB16" s="196">
        <v>561.4</v>
      </c>
    </row>
    <row r="17" spans="1:28" x14ac:dyDescent="0.25">
      <c r="A17" s="196">
        <v>561.5</v>
      </c>
      <c r="B17" s="58">
        <v>-3.7744</v>
      </c>
      <c r="C17" s="58"/>
      <c r="D17" s="58"/>
      <c r="E17" s="58"/>
      <c r="F17" s="58">
        <f>'Incentive Compensation'!J36</f>
        <v>-114.3365184</v>
      </c>
      <c r="G17" s="58"/>
      <c r="H17" s="58">
        <f>'Incentive Compensation'!K36</f>
        <v>-11.975740799999999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>
        <f t="shared" si="0"/>
        <v>-130.08665920000001</v>
      </c>
      <c r="AB17" s="196">
        <v>561.5</v>
      </c>
    </row>
    <row r="18" spans="1:28" x14ac:dyDescent="0.25">
      <c r="A18" s="196">
        <v>561.70000000000005</v>
      </c>
      <c r="B18" s="58">
        <v>-0.75488</v>
      </c>
      <c r="C18" s="58"/>
      <c r="D18" s="58"/>
      <c r="E18" s="58"/>
      <c r="F18" s="58">
        <f>'Incentive Compensation'!J37</f>
        <v>-42.5338992</v>
      </c>
      <c r="G18" s="58"/>
      <c r="H18" s="58">
        <f>'Incentive Compensation'!K37</f>
        <v>-4.4550504000000002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>
        <f t="shared" si="0"/>
        <v>-47.743829599999998</v>
      </c>
      <c r="AB18" s="196">
        <v>561.70000000000005</v>
      </c>
    </row>
    <row r="19" spans="1:28" x14ac:dyDescent="0.25">
      <c r="A19" s="196">
        <v>562</v>
      </c>
      <c r="B19" s="58"/>
      <c r="C19" s="58"/>
      <c r="D19" s="58"/>
      <c r="E19" s="58"/>
      <c r="F19" s="58">
        <f>'Incentive Compensation'!J38+'Incentive Compensation'!J92</f>
        <v>-103.24533671979238</v>
      </c>
      <c r="G19" s="58"/>
      <c r="H19" s="58">
        <f>'Incentive Compensation'!K38+'Incentive Compensation'!K92</f>
        <v>-10.814037445493492</v>
      </c>
      <c r="I19" s="58"/>
      <c r="J19" s="58"/>
      <c r="K19" s="58"/>
      <c r="L19" s="58">
        <v>-6.7000000000000004E-2</v>
      </c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>
        <f t="shared" si="0"/>
        <v>-114.12637416528587</v>
      </c>
      <c r="AB19" s="196">
        <v>562</v>
      </c>
    </row>
    <row r="20" spans="1:28" x14ac:dyDescent="0.25">
      <c r="A20" s="196">
        <v>563</v>
      </c>
      <c r="B20" s="58">
        <v>-21.2592</v>
      </c>
      <c r="C20" s="58"/>
      <c r="D20" s="58"/>
      <c r="E20" s="58"/>
      <c r="F20" s="58">
        <f>'Incentive Compensation'!J39+'Incentive Compensation'!J93</f>
        <v>-140.07927671979238</v>
      </c>
      <c r="G20" s="58"/>
      <c r="H20" s="58">
        <f>'Incentive Compensation'!K39+'Incentive Compensation'!K93</f>
        <v>-14.672067445493491</v>
      </c>
      <c r="I20" s="58"/>
      <c r="J20" s="58"/>
      <c r="K20" s="58"/>
      <c r="L20" s="58">
        <v>-6.7000000000000004E-2</v>
      </c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>
        <f t="shared" si="0"/>
        <v>-176.07754416528587</v>
      </c>
      <c r="AB20" s="196">
        <v>563</v>
      </c>
    </row>
    <row r="21" spans="1:28" x14ac:dyDescent="0.25">
      <c r="A21" s="196">
        <v>564</v>
      </c>
      <c r="B21" s="58"/>
      <c r="C21" s="58"/>
      <c r="D21" s="58"/>
      <c r="E21" s="58"/>
      <c r="F21" s="58">
        <f>'Incentive Compensation'!J40+'Incentive Compensation'!J94</f>
        <v>-55.239675119792366</v>
      </c>
      <c r="G21" s="58"/>
      <c r="H21" s="58">
        <f>'Incentive Compensation'!K40+'Incentive Compensation'!K94</f>
        <v>-5.7858682454934911</v>
      </c>
      <c r="I21" s="58"/>
      <c r="J21" s="58"/>
      <c r="K21" s="58"/>
      <c r="L21" s="58">
        <v>-6.7000000000000004E-2</v>
      </c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>
        <f t="shared" si="0"/>
        <v>-61.092543365285856</v>
      </c>
      <c r="AB21" s="196">
        <v>564</v>
      </c>
    </row>
    <row r="22" spans="1:28" x14ac:dyDescent="0.25">
      <c r="A22" s="196">
        <v>565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>
        <f t="shared" si="0"/>
        <v>0</v>
      </c>
      <c r="AB22" s="196">
        <v>565</v>
      </c>
    </row>
    <row r="23" spans="1:28" x14ac:dyDescent="0.25">
      <c r="A23" s="196">
        <v>566</v>
      </c>
      <c r="B23" s="58">
        <v>-43.596310000000003</v>
      </c>
      <c r="C23" s="58"/>
      <c r="D23" s="58"/>
      <c r="E23" s="58"/>
      <c r="F23" s="58">
        <f>'Incentive Compensation'!J41</f>
        <v>-268.5024732</v>
      </c>
      <c r="G23" s="58"/>
      <c r="H23" s="58">
        <f>'Incentive Compensation'!K41</f>
        <v>-28.123263399999999</v>
      </c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>
        <f t="shared" si="0"/>
        <v>-340.2220466</v>
      </c>
      <c r="AB23" s="196">
        <v>566</v>
      </c>
    </row>
    <row r="24" spans="1:28" x14ac:dyDescent="0.25">
      <c r="A24" s="196">
        <v>567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>
        <f t="shared" si="0"/>
        <v>0</v>
      </c>
      <c r="AB24" s="196">
        <v>567</v>
      </c>
    </row>
    <row r="25" spans="1:28" x14ac:dyDescent="0.25">
      <c r="A25" s="196">
        <v>569</v>
      </c>
      <c r="B25" s="58">
        <v>-3.7230400000000001</v>
      </c>
      <c r="C25" s="58"/>
      <c r="D25" s="58"/>
      <c r="E25" s="58"/>
      <c r="F25" s="58">
        <f>'Incentive Compensation'!J42</f>
        <v>-107.93625959999999</v>
      </c>
      <c r="G25" s="58"/>
      <c r="H25" s="58">
        <f>'Incentive Compensation'!K42</f>
        <v>-11.305370199999999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>
        <f t="shared" si="0"/>
        <v>-122.96466979999998</v>
      </c>
      <c r="AB25" s="196">
        <v>569</v>
      </c>
    </row>
    <row r="26" spans="1:28" x14ac:dyDescent="0.25">
      <c r="A26" s="196">
        <v>570</v>
      </c>
      <c r="B26" s="58">
        <v>-9.3039400000000008</v>
      </c>
      <c r="C26" s="58"/>
      <c r="D26" s="58"/>
      <c r="E26" s="58"/>
      <c r="F26" s="58">
        <f>'Incentive Compensation'!J43+'Incentive Compensation'!J95</f>
        <v>-377.27579471979237</v>
      </c>
      <c r="G26" s="58"/>
      <c r="H26" s="58">
        <f>'Incentive Compensation'!K43+'Incentive Compensation'!K95</f>
        <v>-39.516308445493493</v>
      </c>
      <c r="I26" s="58"/>
      <c r="J26" s="58"/>
      <c r="K26" s="58"/>
      <c r="L26" s="58">
        <v>-6.7000000000000004E-2</v>
      </c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>
        <f t="shared" si="0"/>
        <v>-426.1630431652859</v>
      </c>
      <c r="AB26" s="196">
        <v>570</v>
      </c>
    </row>
    <row r="27" spans="1:28" x14ac:dyDescent="0.25">
      <c r="A27" s="196">
        <v>571</v>
      </c>
      <c r="B27" s="58">
        <v>-49.227319999999999</v>
      </c>
      <c r="C27" s="58"/>
      <c r="D27" s="58"/>
      <c r="E27" s="58"/>
      <c r="F27" s="58">
        <f>'Incentive Compensation'!J44+'Incentive Compensation'!J96</f>
        <v>-307.17341663958473</v>
      </c>
      <c r="G27" s="58"/>
      <c r="H27" s="58">
        <f>'Incentive Compensation'!K44+'Incentive Compensation'!K96</f>
        <v>-32.173703290986978</v>
      </c>
      <c r="I27" s="58"/>
      <c r="J27" s="58"/>
      <c r="K27" s="58"/>
      <c r="L27" s="58">
        <v>-0.13300000000000001</v>
      </c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>
        <f t="shared" si="0"/>
        <v>-388.7074399305717</v>
      </c>
      <c r="AB27" s="196">
        <v>571</v>
      </c>
    </row>
    <row r="28" spans="1:28" x14ac:dyDescent="0.25">
      <c r="A28" s="196">
        <v>572</v>
      </c>
      <c r="B28" s="58"/>
      <c r="C28" s="58"/>
      <c r="D28" s="58"/>
      <c r="E28" s="58"/>
      <c r="F28" s="58">
        <f>'Incentive Compensation'!J45+'Incentive Compensation'!J97</f>
        <v>-55.239675119792366</v>
      </c>
      <c r="G28" s="58"/>
      <c r="H28" s="58">
        <f>'Incentive Compensation'!K45+'Incentive Compensation'!K97</f>
        <v>-5.7858682454934911</v>
      </c>
      <c r="I28" s="58"/>
      <c r="J28" s="58"/>
      <c r="K28" s="58"/>
      <c r="L28" s="58">
        <v>-6.7000000000000004E-2</v>
      </c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>
        <f t="shared" si="0"/>
        <v>-61.092543365285856</v>
      </c>
      <c r="AB28" s="196">
        <v>572</v>
      </c>
    </row>
    <row r="29" spans="1:28" x14ac:dyDescent="0.25">
      <c r="A29" s="196">
        <v>573</v>
      </c>
      <c r="B29" s="58"/>
      <c r="C29" s="58"/>
      <c r="D29" s="58"/>
      <c r="E29" s="58"/>
      <c r="F29" s="58">
        <f>'Incentive Compensation'!J46</f>
        <v>-19.367789999999999</v>
      </c>
      <c r="G29" s="58"/>
      <c r="H29" s="58">
        <f>'Incentive Compensation'!K46</f>
        <v>-2.0286050000000002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>
        <f t="shared" si="0"/>
        <v>-21.396394999999998</v>
      </c>
      <c r="AB29" s="196">
        <v>573</v>
      </c>
    </row>
    <row r="30" spans="1:28" x14ac:dyDescent="0.25">
      <c r="A30" s="196">
        <v>580</v>
      </c>
      <c r="B30" s="58">
        <v>-190.03154000000001</v>
      </c>
      <c r="C30" s="58"/>
      <c r="D30" s="58"/>
      <c r="E30" s="58"/>
      <c r="F30" s="58">
        <f>'Incentive Compensation'!J47+'Incentive Compensation'!J98</f>
        <v>-2528.1379551302907</v>
      </c>
      <c r="G30" s="58"/>
      <c r="H30" s="58">
        <f>'Incentive Compensation'!K47+'Incentive Compensation'!K98</f>
        <v>-264.80012931093756</v>
      </c>
      <c r="I30" s="58"/>
      <c r="J30" s="58"/>
      <c r="K30" s="58"/>
      <c r="L30" s="58">
        <v>-2117.5650000000001</v>
      </c>
      <c r="M30" s="58"/>
      <c r="N30" s="58"/>
      <c r="O30" s="58"/>
      <c r="P30" s="58"/>
      <c r="Q30" s="58"/>
      <c r="R30" s="58"/>
      <c r="S30" s="58"/>
      <c r="T30" s="58">
        <v>-154.63947999999999</v>
      </c>
      <c r="U30" s="58"/>
      <c r="V30" s="58"/>
      <c r="W30" s="58"/>
      <c r="X30" s="58"/>
      <c r="Y30" s="58"/>
      <c r="Z30" s="58"/>
      <c r="AA30" s="58">
        <f t="shared" si="0"/>
        <v>-5255.1741044412283</v>
      </c>
      <c r="AB30" s="196">
        <v>580</v>
      </c>
    </row>
    <row r="31" spans="1:28" x14ac:dyDescent="0.25">
      <c r="A31" s="196">
        <v>581</v>
      </c>
      <c r="B31" s="58">
        <v>-3.7744</v>
      </c>
      <c r="C31" s="58"/>
      <c r="D31" s="58"/>
      <c r="E31" s="58"/>
      <c r="F31" s="58">
        <f>'Incentive Compensation'!J48</f>
        <v>-235.4445288</v>
      </c>
      <c r="G31" s="58"/>
      <c r="H31" s="58">
        <f>'Incentive Compensation'!K48</f>
        <v>-24.660735599999999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>
        <f t="shared" si="0"/>
        <v>-263.87966440000002</v>
      </c>
      <c r="AB31" s="196">
        <v>581</v>
      </c>
    </row>
    <row r="32" spans="1:28" x14ac:dyDescent="0.25">
      <c r="A32" s="196">
        <v>582</v>
      </c>
      <c r="B32" s="58">
        <v>-4.5146100000000002</v>
      </c>
      <c r="C32" s="58"/>
      <c r="D32" s="58"/>
      <c r="E32" s="58"/>
      <c r="F32" s="58">
        <f>'Incentive Compensation'!J49+'Incentive Compensation'!J99</f>
        <v>-256.21987271979236</v>
      </c>
      <c r="G32" s="58"/>
      <c r="H32" s="58">
        <f>'Incentive Compensation'!K49+'Incentive Compensation'!K99</f>
        <v>-26.836769445493491</v>
      </c>
      <c r="I32" s="58"/>
      <c r="J32" s="58"/>
      <c r="K32" s="58"/>
      <c r="L32" s="58">
        <v>-6.7000000000000004E-2</v>
      </c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>
        <f t="shared" si="0"/>
        <v>-287.63825216528585</v>
      </c>
      <c r="AB32" s="196">
        <v>582</v>
      </c>
    </row>
    <row r="33" spans="1:28" x14ac:dyDescent="0.25">
      <c r="A33" s="196">
        <v>583</v>
      </c>
      <c r="B33" s="58">
        <v>-67.746960000000001</v>
      </c>
      <c r="C33" s="58"/>
      <c r="D33" s="58"/>
      <c r="E33" s="58"/>
      <c r="F33" s="58">
        <f>'Incentive Compensation'!J50+'Incentive Compensation'!J100</f>
        <v>-615.48465623958475</v>
      </c>
      <c r="G33" s="58"/>
      <c r="H33" s="58">
        <f>'Incentive Compensation'!K50+'Incentive Compensation'!K100</f>
        <v>-64.466583490986977</v>
      </c>
      <c r="I33" s="58"/>
      <c r="J33" s="58"/>
      <c r="K33" s="58"/>
      <c r="L33" s="58">
        <v>-0.13300000000000001</v>
      </c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>
        <f t="shared" si="0"/>
        <v>-747.83119973057183</v>
      </c>
      <c r="AB33" s="196">
        <v>583</v>
      </c>
    </row>
    <row r="34" spans="1:28" x14ac:dyDescent="0.25">
      <c r="A34" s="196">
        <v>584</v>
      </c>
      <c r="B34" s="58">
        <v>-136.09974</v>
      </c>
      <c r="C34" s="58"/>
      <c r="D34" s="58"/>
      <c r="E34" s="58"/>
      <c r="F34" s="58">
        <f>'Incentive Compensation'!J51+'Incentive Compensation'!J101</f>
        <v>-774.50723423958482</v>
      </c>
      <c r="G34" s="58"/>
      <c r="H34" s="58">
        <f>'Incentive Compensation'!K51+'Incentive Compensation'!K101</f>
        <v>-81.122794490986976</v>
      </c>
      <c r="I34" s="58"/>
      <c r="J34" s="58"/>
      <c r="K34" s="58"/>
      <c r="L34" s="58">
        <v>-0.13300000000000001</v>
      </c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>
        <f t="shared" si="0"/>
        <v>-991.86276873057182</v>
      </c>
      <c r="AB34" s="196">
        <v>584</v>
      </c>
    </row>
    <row r="35" spans="1:28" x14ac:dyDescent="0.25">
      <c r="A35" s="196">
        <v>585</v>
      </c>
      <c r="B35" s="58"/>
      <c r="F35" s="58">
        <f>'Incentive Compensation'!J52+'Incentive Compensation'!J102</f>
        <v>-122.04462863958472</v>
      </c>
      <c r="H35" s="58">
        <f>'Incentive Compensation'!K52+'Incentive Compensation'!K102</f>
        <v>-12.783097290986982</v>
      </c>
      <c r="L35" s="58">
        <v>-0.13300000000000001</v>
      </c>
      <c r="S35" s="58"/>
      <c r="T35" s="58"/>
      <c r="U35" s="58"/>
      <c r="V35" s="58"/>
      <c r="W35" s="58"/>
      <c r="X35" s="58"/>
      <c r="Y35" s="58"/>
      <c r="Z35" s="58"/>
      <c r="AA35" s="58">
        <f t="shared" si="0"/>
        <v>-134.9607259305717</v>
      </c>
      <c r="AB35" s="196">
        <v>585</v>
      </c>
    </row>
    <row r="36" spans="1:28" x14ac:dyDescent="0.25">
      <c r="A36" s="196">
        <v>586</v>
      </c>
      <c r="B36" s="58">
        <v>-54.174030000000002</v>
      </c>
      <c r="C36" s="58"/>
      <c r="D36" s="58"/>
      <c r="E36" s="58"/>
      <c r="F36" s="58">
        <f>'Incentive Compensation'!J53+'Incentive Compensation'!J103</f>
        <v>-865.23278681346096</v>
      </c>
      <c r="G36" s="58"/>
      <c r="H36" s="58">
        <f>'Incentive Compensation'!K53+'Incentive Compensation'!K103</f>
        <v>-90.62549508713802</v>
      </c>
      <c r="I36" s="58"/>
      <c r="J36" s="58"/>
      <c r="K36" s="58"/>
      <c r="L36" s="58">
        <v>-6.7000000000000004E-2</v>
      </c>
      <c r="M36" s="58"/>
      <c r="N36" s="58"/>
      <c r="O36" s="58"/>
      <c r="P36" s="58"/>
      <c r="Q36" s="58"/>
      <c r="R36" s="58">
        <f>'Smart Meters'!C11/1000</f>
        <v>-335.31200000000001</v>
      </c>
      <c r="S36" s="58"/>
      <c r="T36" s="58"/>
      <c r="U36" s="58"/>
      <c r="V36" s="58"/>
      <c r="W36" s="58"/>
      <c r="X36" s="58"/>
      <c r="Y36" s="58"/>
      <c r="Z36" s="58"/>
      <c r="AA36" s="58">
        <f t="shared" si="0"/>
        <v>-1345.411311900599</v>
      </c>
      <c r="AB36" s="196">
        <v>586</v>
      </c>
    </row>
    <row r="37" spans="1:28" x14ac:dyDescent="0.25">
      <c r="A37" s="196">
        <v>587</v>
      </c>
      <c r="B37" s="58"/>
      <c r="C37" s="58"/>
      <c r="D37" s="58"/>
      <c r="E37" s="58"/>
      <c r="F37" s="58">
        <f>'Incentive Compensation'!J54+'Incentive Compensation'!J104</f>
        <v>-257.9619403197924</v>
      </c>
      <c r="G37" s="58"/>
      <c r="H37" s="58">
        <f>'Incentive Compensation'!K54+'Incentive Compensation'!K104</f>
        <v>-27.019235645493495</v>
      </c>
      <c r="I37" s="58"/>
      <c r="J37" s="58"/>
      <c r="K37" s="58"/>
      <c r="L37" s="58">
        <v>-6.7000000000000004E-2</v>
      </c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>
        <f t="shared" si="0"/>
        <v>-285.04817596528591</v>
      </c>
      <c r="AB37" s="196">
        <v>587</v>
      </c>
    </row>
    <row r="38" spans="1:28" x14ac:dyDescent="0.25">
      <c r="A38" s="196">
        <v>588</v>
      </c>
      <c r="B38" s="58">
        <v>-62.441229999999997</v>
      </c>
      <c r="C38" s="58"/>
      <c r="D38" s="58"/>
      <c r="E38" s="58"/>
      <c r="F38" s="58">
        <f>'Incentive Compensation'!J55</f>
        <v>-702.96437639999999</v>
      </c>
      <c r="G38" s="58"/>
      <c r="H38" s="58">
        <f>'Incentive Compensation'!K55</f>
        <v>-73.629311799999996</v>
      </c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>
        <f t="shared" si="0"/>
        <v>-839.03491819999999</v>
      </c>
      <c r="AB38" s="196">
        <v>588</v>
      </c>
    </row>
    <row r="39" spans="1:28" x14ac:dyDescent="0.25">
      <c r="A39" s="196">
        <v>589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>
        <f t="shared" si="0"/>
        <v>0</v>
      </c>
      <c r="AB39" s="196">
        <v>589</v>
      </c>
    </row>
    <row r="40" spans="1:28" x14ac:dyDescent="0.25">
      <c r="A40" s="196">
        <v>590</v>
      </c>
      <c r="B40" s="58">
        <v>-33.977379999999997</v>
      </c>
      <c r="C40" s="58"/>
      <c r="D40" s="58"/>
      <c r="E40" s="58"/>
      <c r="F40" s="58">
        <f>'Incentive Compensation'!J56</f>
        <v>-484.77433680000001</v>
      </c>
      <c r="G40" s="58"/>
      <c r="H40" s="58">
        <f>'Incentive Compensation'!K56</f>
        <v>-50.775831599999997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>
        <f t="shared" si="0"/>
        <v>-569.5275484</v>
      </c>
      <c r="AB40" s="196">
        <v>590</v>
      </c>
    </row>
    <row r="41" spans="1:28" x14ac:dyDescent="0.25">
      <c r="A41" s="196">
        <v>591</v>
      </c>
      <c r="B41" s="58">
        <v>-2.5907200000000001</v>
      </c>
      <c r="C41" s="58"/>
      <c r="D41" s="58"/>
      <c r="E41" s="58"/>
      <c r="F41" s="58">
        <f>'Incentive Compensation'!J57</f>
        <v>-40.938175199999996</v>
      </c>
      <c r="G41" s="58"/>
      <c r="H41" s="58">
        <f>'Incentive Compensation'!K57</f>
        <v>-4.2879123999999997</v>
      </c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>
        <f t="shared" si="0"/>
        <v>-47.81680759999999</v>
      </c>
      <c r="AB41" s="196">
        <v>591</v>
      </c>
    </row>
    <row r="42" spans="1:28" x14ac:dyDescent="0.25">
      <c r="A42" s="196">
        <v>592</v>
      </c>
      <c r="B42" s="58">
        <v>-22.69369</v>
      </c>
      <c r="C42" s="58"/>
      <c r="D42" s="58"/>
      <c r="E42" s="58"/>
      <c r="F42" s="58">
        <f>'Incentive Compensation'!J58</f>
        <v>-494.88114000000002</v>
      </c>
      <c r="G42" s="58"/>
      <c r="H42" s="58">
        <f>'Incentive Compensation'!K58</f>
        <v>-51.834429999999998</v>
      </c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>
        <f t="shared" si="0"/>
        <v>-569.40926000000002</v>
      </c>
      <c r="AB42" s="196">
        <v>592</v>
      </c>
    </row>
    <row r="43" spans="1:28" x14ac:dyDescent="0.25">
      <c r="A43" s="196">
        <v>593</v>
      </c>
      <c r="B43" s="58">
        <v>-197.72675000000001</v>
      </c>
      <c r="C43" s="58"/>
      <c r="D43" s="58"/>
      <c r="E43" s="58"/>
      <c r="F43" s="58">
        <f>'Incentive Compensation'!J59+'Incentive Compensation'!J105</f>
        <v>-1108.8762522150632</v>
      </c>
      <c r="G43" s="58"/>
      <c r="H43" s="58">
        <f>'Incentive Compensation'!K59+'Incentive Compensation'!K105</f>
        <v>-116.14499690593188</v>
      </c>
      <c r="I43" s="58"/>
      <c r="J43" s="58"/>
      <c r="K43" s="58"/>
      <c r="L43" s="58">
        <v>-6.7000000000000004E-2</v>
      </c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>
        <f t="shared" si="0"/>
        <v>-1422.8149991209953</v>
      </c>
      <c r="AB43" s="196">
        <v>593</v>
      </c>
    </row>
    <row r="44" spans="1:28" x14ac:dyDescent="0.25">
      <c r="A44" s="196">
        <v>594</v>
      </c>
      <c r="B44" s="58">
        <v>-50.073790000000002</v>
      </c>
      <c r="C44" s="58"/>
      <c r="D44" s="58"/>
      <c r="E44" s="58"/>
      <c r="F44" s="58">
        <f>'Incentive Compensation'!J60</f>
        <v>-425.76231359999997</v>
      </c>
      <c r="G44" s="58"/>
      <c r="H44" s="58">
        <f>'Incentive Compensation'!K60</f>
        <v>-44.594843199999993</v>
      </c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>
        <f t="shared" ref="AA44:AA67" si="1">SUM(B44:Z44)</f>
        <v>-520.43094680000002</v>
      </c>
      <c r="AB44" s="196">
        <v>594</v>
      </c>
    </row>
    <row r="45" spans="1:28" x14ac:dyDescent="0.25">
      <c r="A45" s="196">
        <v>595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>
        <f t="shared" si="1"/>
        <v>0</v>
      </c>
      <c r="AB45" s="196">
        <v>595</v>
      </c>
    </row>
    <row r="46" spans="1:28" x14ac:dyDescent="0.25">
      <c r="A46" s="196">
        <v>596</v>
      </c>
      <c r="B46" s="58"/>
      <c r="C46" s="58"/>
      <c r="D46" s="58"/>
      <c r="E46" s="58"/>
      <c r="F46" s="58">
        <f>'Incentive Compensation'!J61</f>
        <v>-78.946171199999995</v>
      </c>
      <c r="G46" s="58"/>
      <c r="H46" s="58">
        <f>'Incentive Compensation'!K61</f>
        <v>-8.2689143999999999</v>
      </c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>
        <f t="shared" si="1"/>
        <v>-87.215085599999995</v>
      </c>
      <c r="AB46" s="196">
        <v>596</v>
      </c>
    </row>
    <row r="47" spans="1:28" x14ac:dyDescent="0.25">
      <c r="A47" s="196">
        <v>597</v>
      </c>
      <c r="B47" s="58"/>
      <c r="C47" s="58"/>
      <c r="D47" s="58"/>
      <c r="E47" s="58"/>
      <c r="F47" s="58">
        <f>'Incentive Compensation'!J62+'Incentive Compensation'!J106</f>
        <v>-55.239675119792366</v>
      </c>
      <c r="G47" s="58"/>
      <c r="H47" s="58">
        <f>'Incentive Compensation'!K62+'Incentive Compensation'!K106</f>
        <v>-5.7858682454934911</v>
      </c>
      <c r="I47" s="58"/>
      <c r="J47" s="58"/>
      <c r="K47" s="58"/>
      <c r="L47" s="58">
        <v>-6.7000000000000004E-2</v>
      </c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>
        <f t="shared" si="1"/>
        <v>-61.092543365285856</v>
      </c>
      <c r="AB47" s="196">
        <v>597</v>
      </c>
    </row>
    <row r="48" spans="1:28" x14ac:dyDescent="0.25">
      <c r="A48" s="196">
        <v>598</v>
      </c>
      <c r="B48" s="58"/>
      <c r="C48" s="58"/>
      <c r="D48" s="58"/>
      <c r="E48" s="58"/>
      <c r="F48" s="58">
        <f>'Incentive Compensation'!J63</f>
        <v>-1.0359803999999999</v>
      </c>
      <c r="G48" s="58"/>
      <c r="H48" s="58">
        <f>'Incentive Compensation'!K63</f>
        <v>-0.1085098</v>
      </c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>
        <f t="shared" si="1"/>
        <v>-1.1444901999999999</v>
      </c>
      <c r="AB48" s="196">
        <v>598</v>
      </c>
    </row>
    <row r="49" spans="1:28" x14ac:dyDescent="0.25">
      <c r="A49" s="196">
        <v>902</v>
      </c>
      <c r="B49" s="58"/>
      <c r="C49" s="58"/>
      <c r="D49" s="58"/>
      <c r="E49" s="58"/>
      <c r="F49" s="58">
        <f>'Incentive Compensation'!J64+'Incentive Compensation'!J107</f>
        <v>-28.048418966748091</v>
      </c>
      <c r="G49" s="58"/>
      <c r="H49" s="58">
        <f>'Incentive Compensation'!K64+'Incentive Compensation'!K107</f>
        <v>-2.9378242410744857</v>
      </c>
      <c r="I49" s="58"/>
      <c r="J49" s="58"/>
      <c r="K49" s="58"/>
      <c r="L49" s="58">
        <v>-29.908999999999999</v>
      </c>
      <c r="M49" s="58"/>
      <c r="N49" s="58"/>
      <c r="O49" s="58"/>
      <c r="P49" s="58"/>
      <c r="Q49" s="58"/>
      <c r="R49" s="58"/>
      <c r="S49" s="58"/>
      <c r="T49" s="58">
        <v>-2.2870900000000001</v>
      </c>
      <c r="U49" s="58"/>
      <c r="V49" s="58"/>
      <c r="W49" s="58"/>
      <c r="X49" s="58"/>
      <c r="Y49" s="58"/>
      <c r="Z49" s="58"/>
      <c r="AA49" s="58">
        <f t="shared" si="1"/>
        <v>-63.182333207822573</v>
      </c>
      <c r="AB49" s="196">
        <v>902</v>
      </c>
    </row>
    <row r="50" spans="1:28" x14ac:dyDescent="0.25">
      <c r="A50" s="196">
        <v>903</v>
      </c>
      <c r="B50" s="58">
        <v>-127.14171</v>
      </c>
      <c r="C50" s="58"/>
      <c r="D50" s="58"/>
      <c r="E50" s="58"/>
      <c r="F50" s="58">
        <f>'Incentive Compensation'!J65+'Incentive Compensation'!J108</f>
        <v>-1221.9731918718599</v>
      </c>
      <c r="G50" s="58"/>
      <c r="H50" s="58">
        <f>'Incentive Compensation'!K65+'Incentive Compensation'!K108</f>
        <v>-127.99090277709612</v>
      </c>
      <c r="I50" s="58"/>
      <c r="J50" s="58"/>
      <c r="K50" s="58"/>
      <c r="L50" s="58">
        <f>-51.584-320.354</f>
        <v>-371.93799999999999</v>
      </c>
      <c r="M50" s="58"/>
      <c r="N50" s="58"/>
      <c r="O50" s="58"/>
      <c r="P50" s="58"/>
      <c r="Q50" s="58"/>
      <c r="R50" s="58"/>
      <c r="S50" s="58"/>
      <c r="T50" s="58">
        <v>-81.383070000000004</v>
      </c>
      <c r="U50" s="58"/>
      <c r="V50" s="58"/>
      <c r="W50" s="58"/>
      <c r="X50" s="58"/>
      <c r="Y50" s="58"/>
      <c r="Z50" s="58"/>
      <c r="AA50" s="58">
        <f t="shared" si="1"/>
        <v>-1930.4268746489563</v>
      </c>
      <c r="AB50" s="196">
        <v>903</v>
      </c>
    </row>
    <row r="51" spans="1:28" x14ac:dyDescent="0.25">
      <c r="A51" s="196">
        <v>904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>
        <f t="shared" si="1"/>
        <v>0</v>
      </c>
      <c r="AB51" s="196">
        <v>904</v>
      </c>
    </row>
    <row r="52" spans="1:28" x14ac:dyDescent="0.25">
      <c r="A52" s="196">
        <v>907</v>
      </c>
      <c r="B52" s="58"/>
      <c r="C52" s="58"/>
      <c r="D52" s="58"/>
      <c r="E52" s="58"/>
      <c r="F52" s="58">
        <f>'Incentive Compensation'!J66</f>
        <v>-2.5209131999999999</v>
      </c>
      <c r="G52" s="58"/>
      <c r="H52" s="58">
        <f>'Incentive Compensation'!K66</f>
        <v>-0.26404339999999998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f t="shared" si="1"/>
        <v>-2.7849565999999997</v>
      </c>
      <c r="AB52" s="196">
        <v>907</v>
      </c>
    </row>
    <row r="53" spans="1:28" x14ac:dyDescent="0.25">
      <c r="A53" s="196">
        <v>908</v>
      </c>
      <c r="B53" s="58"/>
      <c r="C53" s="58"/>
      <c r="D53" s="58"/>
      <c r="E53" s="58"/>
      <c r="F53" s="58">
        <f>'Incentive Compensation'!J67+'Incentive Compensation'!J109</f>
        <v>-296.93977519776718</v>
      </c>
      <c r="G53" s="58"/>
      <c r="H53" s="58">
        <f>'Incentive Compensation'!K67+'Incentive Compensation'!K109</f>
        <v>-31.101819705039471</v>
      </c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>
        <f t="shared" si="1"/>
        <v>-328.04159490280665</v>
      </c>
      <c r="AB53" s="196">
        <v>908</v>
      </c>
    </row>
    <row r="54" spans="1:28" x14ac:dyDescent="0.25">
      <c r="A54" s="196">
        <v>909</v>
      </c>
      <c r="B54" s="58"/>
      <c r="C54" s="58"/>
      <c r="D54" s="58"/>
      <c r="E54" s="58"/>
      <c r="F54" s="58">
        <f>'Incentive Compensation'!J68+'Incentive Compensation'!J110</f>
        <v>-265.45225615683995</v>
      </c>
      <c r="G54" s="58"/>
      <c r="H54" s="58">
        <f>'Incentive Compensation'!K68+'Incentive Compensation'!K110</f>
        <v>-27.803780095769643</v>
      </c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>
        <v>-1.9359900000000001</v>
      </c>
      <c r="U54" s="58"/>
      <c r="V54" s="58"/>
      <c r="W54" s="58"/>
      <c r="X54" s="58"/>
      <c r="Y54" s="58"/>
      <c r="Z54" s="58"/>
      <c r="AA54" s="58">
        <f t="shared" si="1"/>
        <v>-295.19202625260959</v>
      </c>
      <c r="AB54" s="196">
        <v>909</v>
      </c>
    </row>
    <row r="55" spans="1:28" x14ac:dyDescent="0.25">
      <c r="A55" s="196">
        <v>910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>
        <f t="shared" si="1"/>
        <v>0</v>
      </c>
      <c r="AB55" s="196">
        <v>910</v>
      </c>
    </row>
    <row r="56" spans="1:28" x14ac:dyDescent="0.25">
      <c r="A56" s="196">
        <v>920</v>
      </c>
      <c r="B56" s="58">
        <v>-102.66894000000001</v>
      </c>
      <c r="C56" s="58"/>
      <c r="D56" s="58">
        <f>'Long-Term Incentive Comp'!F12</f>
        <v>-1197.2923815163581</v>
      </c>
      <c r="E56" s="58"/>
      <c r="F56" s="58">
        <f>'Incentive Compensation'!J69</f>
        <v>-90.587515199999999</v>
      </c>
      <c r="G56" s="58"/>
      <c r="H56" s="58">
        <f>'Incentive Compensation'!K69</f>
        <v>-9.488242399999999</v>
      </c>
      <c r="I56" s="58"/>
      <c r="J56" s="58"/>
      <c r="K56" s="58"/>
      <c r="L56" s="58"/>
      <c r="M56" s="58"/>
      <c r="N56" s="58"/>
      <c r="O56" s="58"/>
      <c r="P56" s="58">
        <v>-1143.6189999999999</v>
      </c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>
        <f t="shared" si="1"/>
        <v>-2543.6560791163583</v>
      </c>
      <c r="AB56" s="196">
        <v>920</v>
      </c>
    </row>
    <row r="57" spans="1:28" x14ac:dyDescent="0.25">
      <c r="A57" s="196">
        <v>921</v>
      </c>
      <c r="B57" s="58"/>
      <c r="C57" s="58"/>
      <c r="D57" s="58"/>
      <c r="E57" s="58"/>
      <c r="F57" s="58">
        <f>'Incentive Compensation'!J111</f>
        <v>-29.841676454650983</v>
      </c>
      <c r="G57" s="58"/>
      <c r="H57" s="58">
        <f>'Incentive Compensation'!K111</f>
        <v>-3.1256521298654754</v>
      </c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>
        <v>-31.860029999999998</v>
      </c>
      <c r="U57" s="58"/>
      <c r="V57" s="58"/>
      <c r="W57" s="58"/>
      <c r="X57" s="58"/>
      <c r="Y57" s="58"/>
      <c r="Z57" s="58"/>
      <c r="AA57" s="58">
        <f t="shared" si="1"/>
        <v>-64.82735858451646</v>
      </c>
      <c r="AB57" s="196">
        <v>921</v>
      </c>
    </row>
    <row r="58" spans="1:28" x14ac:dyDescent="0.25">
      <c r="A58" s="196">
        <v>923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>
        <f t="shared" si="1"/>
        <v>0</v>
      </c>
      <c r="AB58" s="196">
        <v>923</v>
      </c>
    </row>
    <row r="59" spans="1:28" x14ac:dyDescent="0.25">
      <c r="A59" s="196">
        <v>924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>
        <f t="shared" si="1"/>
        <v>0</v>
      </c>
      <c r="AB59" s="196">
        <v>924</v>
      </c>
    </row>
    <row r="60" spans="1:28" x14ac:dyDescent="0.25">
      <c r="A60" s="196">
        <v>925</v>
      </c>
      <c r="B60" s="58">
        <v>-138.33121</v>
      </c>
      <c r="C60" s="58"/>
      <c r="D60" s="58"/>
      <c r="E60" s="58"/>
      <c r="F60" s="58">
        <f>'Incentive Compensation'!J70+'Incentive Compensation'!J112</f>
        <v>-343.98791915043614</v>
      </c>
      <c r="G60" s="58"/>
      <c r="H60" s="58">
        <f>'Incentive Compensation'!K70+'Incentive Compensation'!K112</f>
        <v>-36.029697385616551</v>
      </c>
      <c r="I60" s="58"/>
      <c r="J60" s="58"/>
      <c r="K60" s="58"/>
      <c r="L60" s="58"/>
      <c r="M60" s="58"/>
      <c r="N60" s="58">
        <f>'Injuries and Damages'!C32</f>
        <v>-2293.9356000000016</v>
      </c>
      <c r="O60" s="58"/>
      <c r="P60" s="58"/>
      <c r="Q60" s="58"/>
      <c r="R60" s="58"/>
      <c r="S60" s="58"/>
      <c r="T60" s="58">
        <v>-25.49776</v>
      </c>
      <c r="U60" s="58"/>
      <c r="V60" s="58"/>
      <c r="W60" s="58"/>
      <c r="X60" s="58"/>
      <c r="Y60" s="58"/>
      <c r="Z60" s="58"/>
      <c r="AA60" s="58">
        <f t="shared" si="1"/>
        <v>-2837.7821865360547</v>
      </c>
      <c r="AB60" s="196">
        <v>925</v>
      </c>
    </row>
    <row r="61" spans="1:28" x14ac:dyDescent="0.25">
      <c r="A61" s="196">
        <v>926</v>
      </c>
      <c r="B61" s="58">
        <v>-92.771420000000006</v>
      </c>
      <c r="C61" s="58"/>
      <c r="D61" s="58"/>
      <c r="E61" s="58"/>
      <c r="F61" s="58"/>
      <c r="G61" s="58"/>
      <c r="H61" s="58"/>
      <c r="I61" s="58"/>
      <c r="J61" s="58">
        <v>-303.81799999999998</v>
      </c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>
        <f t="shared" si="1"/>
        <v>-396.58942000000002</v>
      </c>
      <c r="AB61" s="196">
        <v>926</v>
      </c>
    </row>
    <row r="62" spans="1:28" x14ac:dyDescent="0.25">
      <c r="A62" s="196">
        <v>928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>
        <f t="shared" si="1"/>
        <v>0</v>
      </c>
      <c r="AB62" s="196">
        <v>928</v>
      </c>
    </row>
    <row r="63" spans="1:28" x14ac:dyDescent="0.25">
      <c r="A63" s="196">
        <v>930.1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>
        <f t="shared" si="1"/>
        <v>0</v>
      </c>
      <c r="AB63" s="196">
        <v>930.1</v>
      </c>
    </row>
    <row r="64" spans="1:28" x14ac:dyDescent="0.25">
      <c r="A64" s="196">
        <v>930.2</v>
      </c>
      <c r="B64" s="58">
        <v>-49.700369999999999</v>
      </c>
      <c r="C64" s="58"/>
      <c r="D64" s="58">
        <f>'Long-Term Incentive Comp'!F13</f>
        <v>-6302.7076184836424</v>
      </c>
      <c r="E64" s="58"/>
      <c r="F64" s="58">
        <f>'Incentive Compensation'!J71+'Incentive Compensation'!J72+'Incentive Compensation'!J113</f>
        <v>-7560.3741029596176</v>
      </c>
      <c r="G64" s="58"/>
      <c r="H64" s="58">
        <f>'Incentive Compensation'!K71+'Incentive Compensation'!K72+'Incentive Compensation'!K113</f>
        <v>-791.88243507051629</v>
      </c>
      <c r="I64" s="58"/>
      <c r="J64" s="58">
        <v>-1478.817</v>
      </c>
      <c r="K64" s="58"/>
      <c r="L64" s="58">
        <v>-1850.3230000000001</v>
      </c>
      <c r="M64" s="58"/>
      <c r="N64" s="58"/>
      <c r="O64" s="58"/>
      <c r="P64" s="58"/>
      <c r="Q64" s="58"/>
      <c r="R64" s="58"/>
      <c r="S64" s="58"/>
      <c r="T64" s="58">
        <f>-1113.06608-1.46844-63.38237-0.68062</f>
        <v>-1178.5975100000003</v>
      </c>
      <c r="U64" s="58"/>
      <c r="V64" s="58"/>
      <c r="W64" s="58"/>
      <c r="X64" s="58"/>
      <c r="Y64" s="58"/>
      <c r="Z64" s="58"/>
      <c r="AA64" s="58">
        <f t="shared" si="1"/>
        <v>-19212.402036513777</v>
      </c>
      <c r="AB64" s="196">
        <v>930.2</v>
      </c>
    </row>
    <row r="65" spans="1:28" x14ac:dyDescent="0.25">
      <c r="A65" s="196">
        <v>931</v>
      </c>
      <c r="B65" s="58"/>
      <c r="C65" s="58"/>
      <c r="D65" s="58"/>
      <c r="E65" s="58"/>
      <c r="F65" s="58">
        <f>'Incentive Compensation'!J114</f>
        <v>-575.57843239364411</v>
      </c>
      <c r="G65" s="58"/>
      <c r="H65" s="58">
        <f>'Incentive Compensation'!K114</f>
        <v>-60.28675888399804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>
        <f t="shared" si="1"/>
        <v>-635.86519127764211</v>
      </c>
      <c r="AB65" s="196">
        <v>931</v>
      </c>
    </row>
    <row r="66" spans="1:28" x14ac:dyDescent="0.25">
      <c r="A66" s="196">
        <v>935</v>
      </c>
      <c r="B66" s="58"/>
      <c r="C66" s="58"/>
      <c r="D66" s="58"/>
      <c r="E66" s="58"/>
      <c r="F66" s="58">
        <f>'Incentive Compensation'!J115</f>
        <v>-30.873970615426611</v>
      </c>
      <c r="G66" s="58"/>
      <c r="H66" s="58">
        <f>'Incentive Compensation'!K115</f>
        <v>-3.2337758288533438</v>
      </c>
      <c r="I66" s="58"/>
      <c r="J66" s="58"/>
      <c r="K66" s="58"/>
      <c r="L66" s="58">
        <v>-0.48499999999999999</v>
      </c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>
        <f t="shared" si="1"/>
        <v>-34.592746444279953</v>
      </c>
      <c r="AB66" s="196">
        <v>935</v>
      </c>
    </row>
    <row r="67" spans="1:28" x14ac:dyDescent="0.25">
      <c r="A67" s="293">
        <v>408</v>
      </c>
      <c r="B67" s="58">
        <v>-118.12072000000001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>
        <f t="shared" si="1"/>
        <v>-118.12072000000001</v>
      </c>
      <c r="AB67" s="293">
        <v>408</v>
      </c>
    </row>
    <row r="68" spans="1:28" x14ac:dyDescent="0.25">
      <c r="A68" s="293"/>
      <c r="B68" s="114"/>
      <c r="C68" s="115"/>
      <c r="D68" s="114"/>
      <c r="E68" s="58"/>
      <c r="F68" s="114"/>
      <c r="G68" s="58"/>
      <c r="H68" s="114"/>
      <c r="I68" s="58"/>
      <c r="J68" s="114"/>
      <c r="K68" s="115"/>
      <c r="L68" s="114"/>
      <c r="M68" s="115"/>
      <c r="N68" s="114"/>
      <c r="O68" s="115"/>
      <c r="P68" s="114"/>
      <c r="Q68" s="115"/>
      <c r="R68" s="114"/>
      <c r="S68" s="115"/>
      <c r="T68" s="114"/>
      <c r="U68" s="115"/>
      <c r="V68" s="114"/>
      <c r="W68" s="115"/>
      <c r="X68" s="114"/>
      <c r="Y68" s="115"/>
      <c r="Z68" s="114"/>
      <c r="AA68" s="114"/>
      <c r="AB68" s="293"/>
    </row>
    <row r="69" spans="1:28" x14ac:dyDescent="0.25"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</row>
    <row r="70" spans="1:28" x14ac:dyDescent="0.25">
      <c r="B70" s="306">
        <f>SUM(B11:B68)</f>
        <v>-1651.9566600000003</v>
      </c>
      <c r="C70" s="58"/>
      <c r="D70" s="306">
        <f>SUM(D11:D68)</f>
        <v>-7500</v>
      </c>
      <c r="E70" s="58"/>
      <c r="F70" s="306">
        <f>SUM(F11:F68)</f>
        <v>-22219.529904689069</v>
      </c>
      <c r="G70" s="58"/>
      <c r="H70" s="306">
        <f>SUM(H11:H68)</f>
        <v>-2327.299576374061</v>
      </c>
      <c r="I70" s="58"/>
      <c r="J70" s="306">
        <f>SUM(J11:J68)</f>
        <v>-1782.635</v>
      </c>
      <c r="K70" s="58"/>
      <c r="L70" s="306">
        <f>SUM(L11:L68)</f>
        <v>-4942.3209999999999</v>
      </c>
      <c r="M70" s="58"/>
      <c r="N70" s="306">
        <f>SUM(N11:N68)</f>
        <v>-2293.9356000000016</v>
      </c>
      <c r="O70" s="58"/>
      <c r="P70" s="58">
        <f>SUM(P11:P68)</f>
        <v>-1143.6189999999999</v>
      </c>
      <c r="Q70" s="58"/>
      <c r="R70" s="58">
        <f>SUM(R11:R68)</f>
        <v>-335.31200000000001</v>
      </c>
      <c r="S70" s="58"/>
      <c r="T70" s="58">
        <f>SUM(T11:T68)</f>
        <v>-1512.3474300000003</v>
      </c>
      <c r="U70" s="58"/>
      <c r="V70" s="58">
        <f>SUM(V11:V68)</f>
        <v>0</v>
      </c>
      <c r="W70" s="58"/>
      <c r="X70" s="58">
        <f>SUM(X11:X68)</f>
        <v>0</v>
      </c>
      <c r="Y70" s="58"/>
      <c r="Z70" s="58">
        <f>SUM(Z11:Z68)</f>
        <v>0</v>
      </c>
      <c r="AA70" s="58">
        <f>SUM(AA11:AA68)</f>
        <v>-45708.956171063131</v>
      </c>
    </row>
  </sheetData>
  <printOptions gridLines="1"/>
  <pageMargins left="0.25" right="0.25" top="0.75" bottom="0.5" header="0.3" footer="0.3"/>
  <pageSetup scale="58" orientation="landscape" r:id="rId1"/>
  <headerFooter differentOddEven="1" scaleWithDoc="0">
    <evenHeader>&amp;RAttachment MF-3
Page 2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3957-9905-40BF-84BE-292CDA2931F5}">
  <dimension ref="A1:F14"/>
  <sheetViews>
    <sheetView workbookViewId="0">
      <selection activeCell="G20" sqref="A1:G20"/>
    </sheetView>
  </sheetViews>
  <sheetFormatPr defaultRowHeight="13.2" x14ac:dyDescent="0.25"/>
  <cols>
    <col min="1" max="1" width="18.44140625" bestFit="1" customWidth="1"/>
    <col min="2" max="2" width="31.33203125" bestFit="1" customWidth="1"/>
    <col min="3" max="3" width="17.88671875" customWidth="1"/>
    <col min="4" max="4" width="10.33203125" bestFit="1" customWidth="1"/>
    <col min="5" max="5" width="13.6640625" bestFit="1" customWidth="1"/>
    <col min="6" max="6" width="18.77734375" bestFit="1" customWidth="1"/>
    <col min="7" max="7" width="10.44140625" customWidth="1"/>
  </cols>
  <sheetData>
    <row r="1" spans="1:6" x14ac:dyDescent="0.25">
      <c r="A1" s="224" t="s">
        <v>0</v>
      </c>
      <c r="B1" s="224" t="s">
        <v>238</v>
      </c>
    </row>
    <row r="2" spans="1:6" x14ac:dyDescent="0.25">
      <c r="A2" s="224" t="s">
        <v>1</v>
      </c>
      <c r="B2" s="291">
        <v>49421</v>
      </c>
    </row>
    <row r="3" spans="1:6" x14ac:dyDescent="0.25">
      <c r="A3" s="224" t="s">
        <v>3</v>
      </c>
      <c r="B3" s="224" t="s">
        <v>239</v>
      </c>
    </row>
    <row r="4" spans="1:6" x14ac:dyDescent="0.25">
      <c r="A4" s="224" t="s">
        <v>4</v>
      </c>
      <c r="B4" s="292">
        <v>43465</v>
      </c>
    </row>
    <row r="7" spans="1:6" x14ac:dyDescent="0.25">
      <c r="B7" t="s">
        <v>466</v>
      </c>
    </row>
    <row r="10" spans="1:6" x14ac:dyDescent="0.25">
      <c r="B10" s="235" t="s">
        <v>308</v>
      </c>
      <c r="C10" s="235" t="s">
        <v>305</v>
      </c>
      <c r="D10" s="235" t="s">
        <v>463</v>
      </c>
      <c r="E10" s="235" t="s">
        <v>464</v>
      </c>
      <c r="F10" s="235" t="s">
        <v>465</v>
      </c>
    </row>
    <row r="12" spans="1:6" x14ac:dyDescent="0.25">
      <c r="B12" s="298" t="s">
        <v>461</v>
      </c>
      <c r="C12" s="234">
        <f>'Incentive Compensation'!J15</f>
        <v>-1795.944</v>
      </c>
      <c r="D12" s="300">
        <f>C12/C14</f>
        <v>0.15963898420218109</v>
      </c>
      <c r="E12" s="234">
        <v>-7500</v>
      </c>
      <c r="F12" s="234">
        <f>E12*D12</f>
        <v>-1197.2923815163581</v>
      </c>
    </row>
    <row r="13" spans="1:6" x14ac:dyDescent="0.25">
      <c r="B13" s="299" t="s">
        <v>462</v>
      </c>
      <c r="C13" s="240">
        <f>'Incentive Compensation'!J16</f>
        <v>-9454.09</v>
      </c>
      <c r="D13" s="301">
        <f>C13/C14</f>
        <v>0.84036101579781897</v>
      </c>
      <c r="E13" s="240">
        <v>-7500</v>
      </c>
      <c r="F13" s="240">
        <f>E13*D13</f>
        <v>-6302.7076184836424</v>
      </c>
    </row>
    <row r="14" spans="1:6" x14ac:dyDescent="0.25">
      <c r="B14" t="s">
        <v>12</v>
      </c>
      <c r="C14" s="234">
        <f>C12+C13</f>
        <v>-11250.034</v>
      </c>
      <c r="D14" s="300">
        <f>D12+D13</f>
        <v>1</v>
      </c>
      <c r="E14" s="234"/>
      <c r="F14" s="234">
        <f>F12+F13</f>
        <v>-7500</v>
      </c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K117"/>
  <sheetViews>
    <sheetView zoomScaleNormal="100" workbookViewId="0">
      <selection activeCell="I1" sqref="I1"/>
    </sheetView>
  </sheetViews>
  <sheetFormatPr defaultRowHeight="13.2" x14ac:dyDescent="0.25"/>
  <cols>
    <col min="1" max="1" width="1.44140625" customWidth="1"/>
    <col min="2" max="2" width="18.109375" customWidth="1"/>
    <col min="3" max="3" width="19.88671875" style="196" customWidth="1"/>
    <col min="4" max="4" width="15.6640625" style="196" customWidth="1"/>
    <col min="5" max="5" width="24.33203125" style="234" bestFit="1" customWidth="1"/>
    <col min="6" max="6" width="19.5546875" style="234" bestFit="1" customWidth="1"/>
    <col min="7" max="7" width="15.6640625" style="234" customWidth="1"/>
    <col min="8" max="8" width="15.6640625" customWidth="1"/>
    <col min="9" max="9" width="24.44140625" customWidth="1"/>
    <col min="10" max="10" width="20.6640625" style="234" bestFit="1" customWidth="1"/>
    <col min="11" max="11" width="21.44140625" style="234" bestFit="1" customWidth="1"/>
  </cols>
  <sheetData>
    <row r="1" spans="2:11" x14ac:dyDescent="0.25">
      <c r="B1" s="224" t="s">
        <v>0</v>
      </c>
      <c r="C1" s="224" t="s">
        <v>238</v>
      </c>
    </row>
    <row r="2" spans="2:11" x14ac:dyDescent="0.25">
      <c r="B2" s="224" t="s">
        <v>1</v>
      </c>
      <c r="C2" s="291">
        <v>49421</v>
      </c>
    </row>
    <row r="3" spans="2:11" x14ac:dyDescent="0.25">
      <c r="B3" s="224" t="s">
        <v>3</v>
      </c>
      <c r="C3" s="224" t="s">
        <v>239</v>
      </c>
    </row>
    <row r="4" spans="2:11" x14ac:dyDescent="0.25">
      <c r="B4" s="224" t="s">
        <v>4</v>
      </c>
      <c r="C4" s="292">
        <v>43465</v>
      </c>
    </row>
    <row r="6" spans="2:11" x14ac:dyDescent="0.25">
      <c r="B6" s="316" t="s">
        <v>449</v>
      </c>
      <c r="C6" s="316"/>
      <c r="D6" s="316"/>
      <c r="E6" s="316"/>
      <c r="F6" s="316"/>
      <c r="G6" s="316"/>
      <c r="H6" s="316"/>
      <c r="I6" s="316"/>
      <c r="J6" s="316"/>
      <c r="K6" s="316"/>
    </row>
    <row r="7" spans="2:11" x14ac:dyDescent="0.25">
      <c r="B7" s="316" t="s">
        <v>289</v>
      </c>
      <c r="C7" s="316"/>
      <c r="D7" s="316"/>
      <c r="E7" s="316"/>
      <c r="F7" s="316"/>
      <c r="G7" s="316"/>
      <c r="H7" s="316"/>
      <c r="I7" s="316"/>
      <c r="J7" s="316"/>
      <c r="K7" s="316"/>
    </row>
    <row r="10" spans="2:11" x14ac:dyDescent="0.25">
      <c r="C10" s="204" t="s">
        <v>311</v>
      </c>
    </row>
    <row r="11" spans="2:11" x14ac:dyDescent="0.25">
      <c r="C11" s="227"/>
    </row>
    <row r="12" spans="2:11" x14ac:dyDescent="0.25">
      <c r="I12" t="s">
        <v>467</v>
      </c>
      <c r="J12" s="234" t="s">
        <v>289</v>
      </c>
    </row>
    <row r="13" spans="2:11" x14ac:dyDescent="0.25">
      <c r="B13" s="235" t="s">
        <v>306</v>
      </c>
      <c r="C13" s="236" t="s">
        <v>302</v>
      </c>
      <c r="D13" s="236" t="s">
        <v>308</v>
      </c>
      <c r="E13" s="237" t="s">
        <v>305</v>
      </c>
    </row>
    <row r="14" spans="2:11" ht="15" x14ac:dyDescent="0.4">
      <c r="I14" s="236" t="s">
        <v>308</v>
      </c>
      <c r="J14" s="242" t="s">
        <v>322</v>
      </c>
      <c r="K14" s="242" t="s">
        <v>321</v>
      </c>
    </row>
    <row r="15" spans="2:11" x14ac:dyDescent="0.25">
      <c r="B15" s="233" t="s">
        <v>307</v>
      </c>
      <c r="C15" s="196" t="s">
        <v>303</v>
      </c>
      <c r="D15" s="196">
        <v>920</v>
      </c>
      <c r="E15" s="234">
        <v>1795944</v>
      </c>
      <c r="I15" s="196">
        <v>920</v>
      </c>
      <c r="J15" s="234">
        <f>-E15/1000</f>
        <v>-1795.944</v>
      </c>
      <c r="K15" s="234">
        <v>0</v>
      </c>
    </row>
    <row r="16" spans="2:11" x14ac:dyDescent="0.25">
      <c r="B16" s="233" t="s">
        <v>307</v>
      </c>
      <c r="C16" s="196" t="s">
        <v>304</v>
      </c>
      <c r="D16" s="196">
        <v>930.2</v>
      </c>
      <c r="E16" s="234">
        <v>9454090</v>
      </c>
      <c r="I16" s="196">
        <v>930.2</v>
      </c>
      <c r="J16" s="234">
        <f>-E16/1000</f>
        <v>-9454.09</v>
      </c>
      <c r="K16" s="234">
        <v>0</v>
      </c>
    </row>
    <row r="18" spans="2:11" x14ac:dyDescent="0.25">
      <c r="C18" s="236" t="s">
        <v>309</v>
      </c>
    </row>
    <row r="20" spans="2:11" x14ac:dyDescent="0.25">
      <c r="C20" s="196" t="s">
        <v>310</v>
      </c>
    </row>
    <row r="25" spans="2:11" x14ac:dyDescent="0.25">
      <c r="C25" s="204" t="s">
        <v>320</v>
      </c>
    </row>
    <row r="26" spans="2:11" x14ac:dyDescent="0.25">
      <c r="C26" s="204"/>
      <c r="G26" s="235" t="s">
        <v>306</v>
      </c>
    </row>
    <row r="27" spans="2:11" x14ac:dyDescent="0.25">
      <c r="C27" s="236" t="s">
        <v>303</v>
      </c>
      <c r="E27" s="234" t="s">
        <v>317</v>
      </c>
      <c r="F27" s="241">
        <f>0.3844+0.3051+0.1373</f>
        <v>0.82679999999999998</v>
      </c>
      <c r="G27" s="233" t="s">
        <v>319</v>
      </c>
      <c r="I27" t="s">
        <v>467</v>
      </c>
      <c r="J27" s="234" t="s">
        <v>289</v>
      </c>
    </row>
    <row r="28" spans="2:11" x14ac:dyDescent="0.25">
      <c r="E28" s="234" t="s">
        <v>318</v>
      </c>
      <c r="F28" s="241">
        <f>0.0709+0.1022+0.0001</f>
        <v>0.17319999999999999</v>
      </c>
      <c r="G28" s="233" t="s">
        <v>319</v>
      </c>
    </row>
    <row r="30" spans="2:11" ht="15" x14ac:dyDescent="0.4">
      <c r="B30" s="235" t="s">
        <v>306</v>
      </c>
      <c r="C30" s="236" t="s">
        <v>308</v>
      </c>
      <c r="D30" s="236" t="s">
        <v>312</v>
      </c>
      <c r="E30" s="234" t="s">
        <v>315</v>
      </c>
      <c r="F30" s="234" t="s">
        <v>316</v>
      </c>
      <c r="G30" s="234" t="s">
        <v>12</v>
      </c>
      <c r="I30" s="236" t="s">
        <v>308</v>
      </c>
      <c r="J30" s="242" t="s">
        <v>322</v>
      </c>
      <c r="K30" s="242" t="s">
        <v>321</v>
      </c>
    </row>
    <row r="31" spans="2:11" x14ac:dyDescent="0.25">
      <c r="B31" s="233" t="s">
        <v>314</v>
      </c>
      <c r="C31" s="196">
        <v>560</v>
      </c>
      <c r="D31" s="234">
        <v>522392</v>
      </c>
      <c r="E31" s="234">
        <f>D31*$F$27</f>
        <v>431913.70559999999</v>
      </c>
      <c r="F31" s="234">
        <f>D31*$F$28</f>
        <v>90478.294399999999</v>
      </c>
      <c r="G31" s="234">
        <f>E31+F31</f>
        <v>522392</v>
      </c>
      <c r="I31" s="196">
        <v>560</v>
      </c>
      <c r="J31" s="234">
        <f>-E31/1000</f>
        <v>-431.91370560000001</v>
      </c>
      <c r="K31" s="234">
        <f>-(F31/1000)*0.5</f>
        <v>-45.239147199999998</v>
      </c>
    </row>
    <row r="32" spans="2:11" x14ac:dyDescent="0.25">
      <c r="B32" s="233" t="s">
        <v>314</v>
      </c>
      <c r="C32" s="196">
        <v>561.1</v>
      </c>
      <c r="D32" s="234">
        <v>10194</v>
      </c>
      <c r="E32" s="234">
        <f t="shared" ref="E32:E72" si="0">D32*$F$27</f>
        <v>8428.3991999999998</v>
      </c>
      <c r="F32" s="234">
        <f t="shared" ref="F32:F72" si="1">D32*$F$28</f>
        <v>1765.6007999999999</v>
      </c>
      <c r="G32" s="234">
        <f t="shared" ref="G32:G74" si="2">E32+F32</f>
        <v>10194</v>
      </c>
      <c r="I32" s="196">
        <v>561.1</v>
      </c>
      <c r="J32" s="234">
        <f t="shared" ref="J32:J72" si="3">-E32/1000</f>
        <v>-8.4283991999999994</v>
      </c>
      <c r="K32" s="234">
        <f t="shared" ref="K32:K72" si="4">-(F32/1000)*0.5</f>
        <v>-0.88280039999999993</v>
      </c>
    </row>
    <row r="33" spans="2:11" x14ac:dyDescent="0.25">
      <c r="B33" s="233" t="s">
        <v>314</v>
      </c>
      <c r="C33" s="196">
        <v>561.20000000000005</v>
      </c>
      <c r="D33" s="234">
        <v>387051</v>
      </c>
      <c r="E33" s="234">
        <f t="shared" si="0"/>
        <v>320013.76679999998</v>
      </c>
      <c r="F33" s="234">
        <f t="shared" si="1"/>
        <v>67037.233200000002</v>
      </c>
      <c r="G33" s="234">
        <f t="shared" si="2"/>
        <v>387051</v>
      </c>
      <c r="I33" s="196">
        <v>561.20000000000005</v>
      </c>
      <c r="J33" s="234">
        <f t="shared" si="3"/>
        <v>-320.01376679999998</v>
      </c>
      <c r="K33" s="234">
        <f t="shared" si="4"/>
        <v>-33.518616600000001</v>
      </c>
    </row>
    <row r="34" spans="2:11" x14ac:dyDescent="0.25">
      <c r="B34" s="233" t="s">
        <v>314</v>
      </c>
      <c r="C34" s="196">
        <v>561.29999999999995</v>
      </c>
      <c r="D34" s="234">
        <v>36398</v>
      </c>
      <c r="E34" s="234">
        <f t="shared" si="0"/>
        <v>30093.866399999999</v>
      </c>
      <c r="F34" s="234">
        <f t="shared" si="1"/>
        <v>6304.1336000000001</v>
      </c>
      <c r="G34" s="234">
        <f t="shared" si="2"/>
        <v>36398</v>
      </c>
      <c r="I34" s="196">
        <v>561.29999999999995</v>
      </c>
      <c r="J34" s="234">
        <f t="shared" si="3"/>
        <v>-30.0938664</v>
      </c>
      <c r="K34" s="234">
        <f t="shared" si="4"/>
        <v>-3.1520668000000001</v>
      </c>
    </row>
    <row r="35" spans="2:11" x14ac:dyDescent="0.25">
      <c r="B35" s="233" t="s">
        <v>314</v>
      </c>
      <c r="C35" s="196">
        <v>561.4</v>
      </c>
      <c r="D35" s="234">
        <v>95828</v>
      </c>
      <c r="E35" s="234">
        <f t="shared" si="0"/>
        <v>79230.590400000001</v>
      </c>
      <c r="F35" s="234">
        <f t="shared" si="1"/>
        <v>16597.409599999999</v>
      </c>
      <c r="G35" s="234">
        <f t="shared" si="2"/>
        <v>95828</v>
      </c>
      <c r="I35" s="196">
        <v>561.4</v>
      </c>
      <c r="J35" s="234">
        <f t="shared" si="3"/>
        <v>-79.230590399999997</v>
      </c>
      <c r="K35" s="234">
        <f t="shared" si="4"/>
        <v>-8.2987047999999994</v>
      </c>
    </row>
    <row r="36" spans="2:11" x14ac:dyDescent="0.25">
      <c r="B36" s="233" t="s">
        <v>314</v>
      </c>
      <c r="C36" s="196">
        <v>561.5</v>
      </c>
      <c r="D36" s="234">
        <v>138288</v>
      </c>
      <c r="E36" s="234">
        <f t="shared" si="0"/>
        <v>114336.5184</v>
      </c>
      <c r="F36" s="234">
        <f t="shared" si="1"/>
        <v>23951.481599999999</v>
      </c>
      <c r="G36" s="234">
        <f t="shared" si="2"/>
        <v>138288</v>
      </c>
      <c r="I36" s="196">
        <v>561.5</v>
      </c>
      <c r="J36" s="234">
        <f t="shared" si="3"/>
        <v>-114.3365184</v>
      </c>
      <c r="K36" s="234">
        <f t="shared" si="4"/>
        <v>-11.975740799999999</v>
      </c>
    </row>
    <row r="37" spans="2:11" x14ac:dyDescent="0.25">
      <c r="B37" s="233" t="s">
        <v>314</v>
      </c>
      <c r="C37" s="196">
        <v>561.70000000000005</v>
      </c>
      <c r="D37" s="234">
        <v>51444</v>
      </c>
      <c r="E37" s="234">
        <f t="shared" si="0"/>
        <v>42533.8992</v>
      </c>
      <c r="F37" s="234">
        <f t="shared" si="1"/>
        <v>8910.1008000000002</v>
      </c>
      <c r="G37" s="234">
        <f t="shared" si="2"/>
        <v>51444</v>
      </c>
      <c r="I37" s="196">
        <v>561.70000000000005</v>
      </c>
      <c r="J37" s="234">
        <f t="shared" si="3"/>
        <v>-42.5338992</v>
      </c>
      <c r="K37" s="234">
        <f t="shared" si="4"/>
        <v>-4.4550504000000002</v>
      </c>
    </row>
    <row r="38" spans="2:11" x14ac:dyDescent="0.25">
      <c r="B38" s="233" t="s">
        <v>314</v>
      </c>
      <c r="C38" s="196">
        <v>562</v>
      </c>
      <c r="D38" s="234">
        <v>119879</v>
      </c>
      <c r="E38" s="234">
        <f t="shared" si="0"/>
        <v>99115.957200000004</v>
      </c>
      <c r="F38" s="234">
        <f t="shared" si="1"/>
        <v>20763.042799999999</v>
      </c>
      <c r="G38" s="234">
        <f t="shared" si="2"/>
        <v>119879</v>
      </c>
      <c r="I38" s="196">
        <v>562</v>
      </c>
      <c r="J38" s="234">
        <f t="shared" si="3"/>
        <v>-99.115957200000011</v>
      </c>
      <c r="K38" s="234">
        <f t="shared" si="4"/>
        <v>-10.3815214</v>
      </c>
    </row>
    <row r="39" spans="2:11" x14ac:dyDescent="0.25">
      <c r="B39" s="233" t="s">
        <v>314</v>
      </c>
      <c r="C39" s="196">
        <v>563</v>
      </c>
      <c r="D39" s="234">
        <v>164429</v>
      </c>
      <c r="E39" s="234">
        <f t="shared" si="0"/>
        <v>135949.89720000001</v>
      </c>
      <c r="F39" s="234">
        <f t="shared" si="1"/>
        <v>28479.102800000001</v>
      </c>
      <c r="G39" s="234">
        <f t="shared" si="2"/>
        <v>164429</v>
      </c>
      <c r="I39" s="196">
        <v>563</v>
      </c>
      <c r="J39" s="234">
        <f t="shared" si="3"/>
        <v>-135.94989720000001</v>
      </c>
      <c r="K39" s="234">
        <f t="shared" si="4"/>
        <v>-14.2395514</v>
      </c>
    </row>
    <row r="40" spans="2:11" x14ac:dyDescent="0.25">
      <c r="B40" s="233" t="s">
        <v>314</v>
      </c>
      <c r="C40" s="196">
        <v>564</v>
      </c>
      <c r="D40" s="234">
        <v>61817</v>
      </c>
      <c r="E40" s="234">
        <f t="shared" si="0"/>
        <v>51110.295599999998</v>
      </c>
      <c r="F40" s="234">
        <f t="shared" si="1"/>
        <v>10706.704399999999</v>
      </c>
      <c r="G40" s="234">
        <f t="shared" si="2"/>
        <v>61817</v>
      </c>
      <c r="I40" s="196">
        <v>564</v>
      </c>
      <c r="J40" s="234">
        <f t="shared" si="3"/>
        <v>-51.110295600000001</v>
      </c>
      <c r="K40" s="234">
        <f t="shared" si="4"/>
        <v>-5.3533521999999998</v>
      </c>
    </row>
    <row r="41" spans="2:11" x14ac:dyDescent="0.25">
      <c r="B41" s="233" t="s">
        <v>314</v>
      </c>
      <c r="C41" s="196">
        <v>566</v>
      </c>
      <c r="D41" s="234">
        <v>324749</v>
      </c>
      <c r="E41" s="234">
        <f t="shared" si="0"/>
        <v>268502.47320000001</v>
      </c>
      <c r="F41" s="234">
        <f t="shared" si="1"/>
        <v>56246.5268</v>
      </c>
      <c r="G41" s="234">
        <f t="shared" si="2"/>
        <v>324749</v>
      </c>
      <c r="I41" s="196">
        <v>566</v>
      </c>
      <c r="J41" s="234">
        <f t="shared" si="3"/>
        <v>-268.5024732</v>
      </c>
      <c r="K41" s="234">
        <f t="shared" si="4"/>
        <v>-28.123263399999999</v>
      </c>
    </row>
    <row r="42" spans="2:11" x14ac:dyDescent="0.25">
      <c r="B42" s="233" t="s">
        <v>314</v>
      </c>
      <c r="C42" s="196">
        <v>569</v>
      </c>
      <c r="D42" s="234">
        <v>130547</v>
      </c>
      <c r="E42" s="234">
        <f t="shared" si="0"/>
        <v>107936.25959999999</v>
      </c>
      <c r="F42" s="234">
        <f t="shared" si="1"/>
        <v>22610.740399999999</v>
      </c>
      <c r="G42" s="234">
        <f t="shared" si="2"/>
        <v>130546.99999999999</v>
      </c>
      <c r="I42" s="196">
        <v>569</v>
      </c>
      <c r="J42" s="234">
        <f t="shared" si="3"/>
        <v>-107.93625959999999</v>
      </c>
      <c r="K42" s="234">
        <f t="shared" si="4"/>
        <v>-11.305370199999999</v>
      </c>
    </row>
    <row r="43" spans="2:11" x14ac:dyDescent="0.25">
      <c r="B43" s="233" t="s">
        <v>314</v>
      </c>
      <c r="C43" s="196">
        <v>570</v>
      </c>
      <c r="D43" s="234">
        <v>451314</v>
      </c>
      <c r="E43" s="234">
        <f t="shared" si="0"/>
        <v>373146.41519999999</v>
      </c>
      <c r="F43" s="234">
        <f t="shared" si="1"/>
        <v>78167.584799999997</v>
      </c>
      <c r="G43" s="234">
        <f t="shared" si="2"/>
        <v>451314</v>
      </c>
      <c r="I43" s="196">
        <v>570</v>
      </c>
      <c r="J43" s="234">
        <f t="shared" si="3"/>
        <v>-373.14641519999998</v>
      </c>
      <c r="K43" s="234">
        <f t="shared" si="4"/>
        <v>-39.0837924</v>
      </c>
    </row>
    <row r="44" spans="2:11" x14ac:dyDescent="0.25">
      <c r="B44" s="233" t="s">
        <v>314</v>
      </c>
      <c r="C44" s="196">
        <v>571</v>
      </c>
      <c r="D44" s="234">
        <v>361532</v>
      </c>
      <c r="E44" s="234">
        <f t="shared" si="0"/>
        <v>298914.65759999998</v>
      </c>
      <c r="F44" s="234">
        <f t="shared" si="1"/>
        <v>62617.342399999994</v>
      </c>
      <c r="G44" s="234">
        <f t="shared" si="2"/>
        <v>361532</v>
      </c>
      <c r="I44" s="196">
        <v>571</v>
      </c>
      <c r="J44" s="234">
        <f t="shared" si="3"/>
        <v>-298.9146576</v>
      </c>
      <c r="K44" s="234">
        <f t="shared" si="4"/>
        <v>-31.308671199999996</v>
      </c>
    </row>
    <row r="45" spans="2:11" x14ac:dyDescent="0.25">
      <c r="B45" s="233" t="s">
        <v>314</v>
      </c>
      <c r="C45" s="196">
        <v>572</v>
      </c>
      <c r="D45" s="234">
        <v>61817</v>
      </c>
      <c r="E45" s="234">
        <f t="shared" si="0"/>
        <v>51110.295599999998</v>
      </c>
      <c r="F45" s="234">
        <f t="shared" si="1"/>
        <v>10706.704399999999</v>
      </c>
      <c r="G45" s="234">
        <f t="shared" si="2"/>
        <v>61817</v>
      </c>
      <c r="I45" s="196">
        <v>572</v>
      </c>
      <c r="J45" s="234">
        <f t="shared" si="3"/>
        <v>-51.110295600000001</v>
      </c>
      <c r="K45" s="234">
        <f t="shared" si="4"/>
        <v>-5.3533521999999998</v>
      </c>
    </row>
    <row r="46" spans="2:11" x14ac:dyDescent="0.25">
      <c r="B46" s="233" t="s">
        <v>314</v>
      </c>
      <c r="C46" s="196">
        <v>573</v>
      </c>
      <c r="D46" s="234">
        <v>23425</v>
      </c>
      <c r="E46" s="234">
        <f t="shared" si="0"/>
        <v>19367.79</v>
      </c>
      <c r="F46" s="234">
        <f t="shared" si="1"/>
        <v>4057.21</v>
      </c>
      <c r="G46" s="234">
        <f t="shared" si="2"/>
        <v>23425</v>
      </c>
      <c r="I46" s="196">
        <v>573</v>
      </c>
      <c r="J46" s="234">
        <f t="shared" si="3"/>
        <v>-19.367789999999999</v>
      </c>
      <c r="K46" s="234">
        <f t="shared" si="4"/>
        <v>-2.0286050000000002</v>
      </c>
    </row>
    <row r="47" spans="2:11" x14ac:dyDescent="0.25">
      <c r="B47" s="233" t="s">
        <v>314</v>
      </c>
      <c r="C47" s="196">
        <v>580</v>
      </c>
      <c r="D47" s="234">
        <v>1683147</v>
      </c>
      <c r="E47" s="234">
        <f t="shared" si="0"/>
        <v>1391625.9395999999</v>
      </c>
      <c r="F47" s="234">
        <f t="shared" si="1"/>
        <v>291521.06040000002</v>
      </c>
      <c r="G47" s="234">
        <f t="shared" si="2"/>
        <v>1683147</v>
      </c>
      <c r="I47" s="196">
        <v>580</v>
      </c>
      <c r="J47" s="234">
        <f t="shared" si="3"/>
        <v>-1391.6259396</v>
      </c>
      <c r="K47" s="234">
        <f t="shared" si="4"/>
        <v>-145.76053020000001</v>
      </c>
    </row>
    <row r="48" spans="2:11" x14ac:dyDescent="0.25">
      <c r="B48" s="233" t="s">
        <v>314</v>
      </c>
      <c r="C48" s="196">
        <v>581</v>
      </c>
      <c r="D48" s="234">
        <v>284766</v>
      </c>
      <c r="E48" s="234">
        <f t="shared" si="0"/>
        <v>235444.5288</v>
      </c>
      <c r="F48" s="234">
        <f t="shared" si="1"/>
        <v>49321.4712</v>
      </c>
      <c r="G48" s="234">
        <f t="shared" si="2"/>
        <v>284766</v>
      </c>
      <c r="I48" s="196">
        <v>581</v>
      </c>
      <c r="J48" s="234">
        <f t="shared" si="3"/>
        <v>-235.4445288</v>
      </c>
      <c r="K48" s="234">
        <f t="shared" si="4"/>
        <v>-24.660735599999999</v>
      </c>
    </row>
    <row r="49" spans="2:11" x14ac:dyDescent="0.25">
      <c r="B49" s="233" t="s">
        <v>314</v>
      </c>
      <c r="C49" s="196">
        <v>582</v>
      </c>
      <c r="D49" s="234">
        <v>304899</v>
      </c>
      <c r="E49" s="234">
        <f t="shared" si="0"/>
        <v>252090.4932</v>
      </c>
      <c r="F49" s="234">
        <f t="shared" si="1"/>
        <v>52808.506799999996</v>
      </c>
      <c r="G49" s="234">
        <f t="shared" si="2"/>
        <v>304899</v>
      </c>
      <c r="I49" s="196">
        <v>582</v>
      </c>
      <c r="J49" s="234">
        <f t="shared" si="3"/>
        <v>-252.0904932</v>
      </c>
      <c r="K49" s="234">
        <f t="shared" si="4"/>
        <v>-26.404253399999998</v>
      </c>
    </row>
    <row r="50" spans="2:11" x14ac:dyDescent="0.25">
      <c r="B50" s="233" t="s">
        <v>314</v>
      </c>
      <c r="C50" s="196">
        <v>583</v>
      </c>
      <c r="D50" s="234">
        <v>734429</v>
      </c>
      <c r="E50" s="234">
        <f t="shared" si="0"/>
        <v>607225.89720000001</v>
      </c>
      <c r="F50" s="234">
        <f t="shared" si="1"/>
        <v>127203.10279999999</v>
      </c>
      <c r="G50" s="234">
        <f t="shared" si="2"/>
        <v>734429</v>
      </c>
      <c r="I50" s="196">
        <v>583</v>
      </c>
      <c r="J50" s="234">
        <f t="shared" si="3"/>
        <v>-607.22589719999996</v>
      </c>
      <c r="K50" s="234">
        <f t="shared" si="4"/>
        <v>-63.601551399999998</v>
      </c>
    </row>
    <row r="51" spans="2:11" x14ac:dyDescent="0.25">
      <c r="B51" s="233" t="s">
        <v>314</v>
      </c>
      <c r="C51" s="196">
        <v>584</v>
      </c>
      <c r="D51" s="234">
        <v>926764</v>
      </c>
      <c r="E51" s="234">
        <f t="shared" si="0"/>
        <v>766248.47519999999</v>
      </c>
      <c r="F51" s="234">
        <f t="shared" si="1"/>
        <v>160515.52479999998</v>
      </c>
      <c r="G51" s="234">
        <f t="shared" si="2"/>
        <v>926764</v>
      </c>
      <c r="I51" s="196">
        <v>584</v>
      </c>
      <c r="J51" s="234">
        <f t="shared" si="3"/>
        <v>-766.24847520000003</v>
      </c>
      <c r="K51" s="234">
        <f t="shared" si="4"/>
        <v>-80.25776239999999</v>
      </c>
    </row>
    <row r="52" spans="2:11" x14ac:dyDescent="0.25">
      <c r="B52" s="233" t="s">
        <v>314</v>
      </c>
      <c r="C52" s="196">
        <v>585</v>
      </c>
      <c r="D52" s="234">
        <v>137622</v>
      </c>
      <c r="E52" s="234">
        <f t="shared" si="0"/>
        <v>113785.86959999999</v>
      </c>
      <c r="F52" s="234">
        <f t="shared" si="1"/>
        <v>23836.130399999998</v>
      </c>
      <c r="G52" s="234">
        <f t="shared" si="2"/>
        <v>137622</v>
      </c>
      <c r="I52" s="196">
        <v>585</v>
      </c>
      <c r="J52" s="234">
        <f t="shared" si="3"/>
        <v>-113.78586959999998</v>
      </c>
      <c r="K52" s="234">
        <f t="shared" si="4"/>
        <v>-11.918065199999999</v>
      </c>
    </row>
    <row r="53" spans="2:11" x14ac:dyDescent="0.25">
      <c r="B53" s="233" t="s">
        <v>314</v>
      </c>
      <c r="C53" s="196">
        <v>586</v>
      </c>
      <c r="D53" s="234">
        <v>1039501</v>
      </c>
      <c r="E53" s="234">
        <f t="shared" si="0"/>
        <v>859459.42680000002</v>
      </c>
      <c r="F53" s="234">
        <f t="shared" si="1"/>
        <v>180041.57319999998</v>
      </c>
      <c r="G53" s="234">
        <f t="shared" si="2"/>
        <v>1039501</v>
      </c>
      <c r="I53" s="196">
        <v>586</v>
      </c>
      <c r="J53" s="234">
        <f t="shared" si="3"/>
        <v>-859.45942679999996</v>
      </c>
      <c r="K53" s="234">
        <f t="shared" si="4"/>
        <v>-90.020786599999994</v>
      </c>
    </row>
    <row r="54" spans="2:11" x14ac:dyDescent="0.25">
      <c r="B54" s="233" t="s">
        <v>314</v>
      </c>
      <c r="C54" s="196">
        <v>587</v>
      </c>
      <c r="D54" s="234">
        <v>307006</v>
      </c>
      <c r="E54" s="234">
        <f t="shared" si="0"/>
        <v>253832.56080000001</v>
      </c>
      <c r="F54" s="234">
        <f t="shared" si="1"/>
        <v>53173.439200000001</v>
      </c>
      <c r="G54" s="234">
        <f t="shared" si="2"/>
        <v>307006</v>
      </c>
      <c r="I54" s="196">
        <v>587</v>
      </c>
      <c r="J54" s="234">
        <f t="shared" si="3"/>
        <v>-253.83256080000001</v>
      </c>
      <c r="K54" s="234">
        <f t="shared" si="4"/>
        <v>-26.586719600000002</v>
      </c>
    </row>
    <row r="55" spans="2:11" x14ac:dyDescent="0.25">
      <c r="B55" s="233" t="s">
        <v>314</v>
      </c>
      <c r="C55" s="196">
        <v>588</v>
      </c>
      <c r="D55" s="234">
        <v>850223</v>
      </c>
      <c r="E55" s="234">
        <f t="shared" si="0"/>
        <v>702964.37639999995</v>
      </c>
      <c r="F55" s="234">
        <f t="shared" si="1"/>
        <v>147258.62359999999</v>
      </c>
      <c r="G55" s="234">
        <f t="shared" si="2"/>
        <v>850223</v>
      </c>
      <c r="I55" s="196">
        <v>588</v>
      </c>
      <c r="J55" s="234">
        <f t="shared" si="3"/>
        <v>-702.96437639999999</v>
      </c>
      <c r="K55" s="234">
        <f t="shared" si="4"/>
        <v>-73.629311799999996</v>
      </c>
    </row>
    <row r="56" spans="2:11" x14ac:dyDescent="0.25">
      <c r="B56" s="233" t="s">
        <v>314</v>
      </c>
      <c r="C56" s="196">
        <v>590</v>
      </c>
      <c r="D56" s="234">
        <v>586326</v>
      </c>
      <c r="E56" s="234">
        <f t="shared" si="0"/>
        <v>484774.33679999999</v>
      </c>
      <c r="F56" s="234">
        <f t="shared" si="1"/>
        <v>101551.6632</v>
      </c>
      <c r="G56" s="234">
        <f t="shared" si="2"/>
        <v>586326</v>
      </c>
      <c r="I56" s="196">
        <v>590</v>
      </c>
      <c r="J56" s="234">
        <f t="shared" si="3"/>
        <v>-484.77433680000001</v>
      </c>
      <c r="K56" s="234">
        <f t="shared" si="4"/>
        <v>-50.775831599999997</v>
      </c>
    </row>
    <row r="57" spans="2:11" x14ac:dyDescent="0.25">
      <c r="B57" s="233" t="s">
        <v>314</v>
      </c>
      <c r="C57" s="196">
        <v>591</v>
      </c>
      <c r="D57" s="234">
        <v>49514</v>
      </c>
      <c r="E57" s="234">
        <f t="shared" si="0"/>
        <v>40938.175199999998</v>
      </c>
      <c r="F57" s="234">
        <f t="shared" si="1"/>
        <v>8575.8248000000003</v>
      </c>
      <c r="G57" s="234">
        <f t="shared" si="2"/>
        <v>49514</v>
      </c>
      <c r="I57" s="196">
        <v>591</v>
      </c>
      <c r="J57" s="234">
        <f t="shared" si="3"/>
        <v>-40.938175199999996</v>
      </c>
      <c r="K57" s="234">
        <f t="shared" si="4"/>
        <v>-4.2879123999999997</v>
      </c>
    </row>
    <row r="58" spans="2:11" x14ac:dyDescent="0.25">
      <c r="B58" s="233" t="s">
        <v>314</v>
      </c>
      <c r="C58" s="196">
        <v>592</v>
      </c>
      <c r="D58" s="234">
        <v>598550</v>
      </c>
      <c r="E58" s="234">
        <f t="shared" si="0"/>
        <v>494881.14</v>
      </c>
      <c r="F58" s="234">
        <f t="shared" si="1"/>
        <v>103668.86</v>
      </c>
      <c r="G58" s="234">
        <f t="shared" si="2"/>
        <v>598550</v>
      </c>
      <c r="I58" s="196">
        <v>592</v>
      </c>
      <c r="J58" s="234">
        <f t="shared" si="3"/>
        <v>-494.88114000000002</v>
      </c>
      <c r="K58" s="234">
        <f t="shared" si="4"/>
        <v>-51.834429999999998</v>
      </c>
    </row>
    <row r="59" spans="2:11" x14ac:dyDescent="0.25">
      <c r="B59" s="233" t="s">
        <v>314</v>
      </c>
      <c r="C59" s="196">
        <v>593</v>
      </c>
      <c r="D59" s="234">
        <v>1323955</v>
      </c>
      <c r="E59" s="234">
        <f t="shared" si="0"/>
        <v>1094645.9939999999</v>
      </c>
      <c r="F59" s="234">
        <f t="shared" si="1"/>
        <v>229309.00599999999</v>
      </c>
      <c r="G59" s="234">
        <f t="shared" si="2"/>
        <v>1323955</v>
      </c>
      <c r="I59" s="196">
        <v>593</v>
      </c>
      <c r="J59" s="234">
        <f t="shared" si="3"/>
        <v>-1094.645994</v>
      </c>
      <c r="K59" s="234">
        <f t="shared" si="4"/>
        <v>-114.65450299999999</v>
      </c>
    </row>
    <row r="60" spans="2:11" x14ac:dyDescent="0.25">
      <c r="B60" s="233" t="s">
        <v>314</v>
      </c>
      <c r="C60" s="196">
        <v>594</v>
      </c>
      <c r="D60" s="234">
        <v>514952</v>
      </c>
      <c r="E60" s="234">
        <f t="shared" si="0"/>
        <v>425762.31359999999</v>
      </c>
      <c r="F60" s="234">
        <f t="shared" si="1"/>
        <v>89189.686399999991</v>
      </c>
      <c r="G60" s="234">
        <f t="shared" si="2"/>
        <v>514952</v>
      </c>
      <c r="I60" s="196">
        <v>594</v>
      </c>
      <c r="J60" s="234">
        <f t="shared" si="3"/>
        <v>-425.76231359999997</v>
      </c>
      <c r="K60" s="234">
        <f t="shared" si="4"/>
        <v>-44.594843199999993</v>
      </c>
    </row>
    <row r="61" spans="2:11" x14ac:dyDescent="0.25">
      <c r="B61" s="233" t="s">
        <v>314</v>
      </c>
      <c r="C61" s="196">
        <v>596</v>
      </c>
      <c r="D61" s="234">
        <v>95484</v>
      </c>
      <c r="E61" s="234">
        <f t="shared" si="0"/>
        <v>78946.171199999997</v>
      </c>
      <c r="F61" s="234">
        <f t="shared" si="1"/>
        <v>16537.828799999999</v>
      </c>
      <c r="G61" s="234">
        <f t="shared" si="2"/>
        <v>95484</v>
      </c>
      <c r="I61" s="196">
        <v>596</v>
      </c>
      <c r="J61" s="234">
        <f t="shared" si="3"/>
        <v>-78.946171199999995</v>
      </c>
      <c r="K61" s="234">
        <f t="shared" si="4"/>
        <v>-8.2689143999999999</v>
      </c>
    </row>
    <row r="62" spans="2:11" x14ac:dyDescent="0.25">
      <c r="B62" s="233" t="s">
        <v>314</v>
      </c>
      <c r="C62" s="196">
        <v>597</v>
      </c>
      <c r="D62" s="234">
        <v>61817</v>
      </c>
      <c r="E62" s="234">
        <f t="shared" si="0"/>
        <v>51110.295599999998</v>
      </c>
      <c r="F62" s="234">
        <f t="shared" si="1"/>
        <v>10706.704399999999</v>
      </c>
      <c r="G62" s="234">
        <f t="shared" si="2"/>
        <v>61817</v>
      </c>
      <c r="I62" s="196">
        <v>597</v>
      </c>
      <c r="J62" s="234">
        <f t="shared" si="3"/>
        <v>-51.110295600000001</v>
      </c>
      <c r="K62" s="234">
        <f t="shared" si="4"/>
        <v>-5.3533521999999998</v>
      </c>
    </row>
    <row r="63" spans="2:11" x14ac:dyDescent="0.25">
      <c r="B63" s="233" t="s">
        <v>314</v>
      </c>
      <c r="C63" s="196">
        <v>598</v>
      </c>
      <c r="D63" s="234">
        <v>1253</v>
      </c>
      <c r="E63" s="234">
        <f t="shared" si="0"/>
        <v>1035.9803999999999</v>
      </c>
      <c r="F63" s="234">
        <f t="shared" si="1"/>
        <v>217.0196</v>
      </c>
      <c r="G63" s="234">
        <f t="shared" si="2"/>
        <v>1253</v>
      </c>
      <c r="I63" s="196">
        <v>598</v>
      </c>
      <c r="J63" s="234">
        <f t="shared" si="3"/>
        <v>-1.0359803999999999</v>
      </c>
      <c r="K63" s="234">
        <f t="shared" si="4"/>
        <v>-0.1085098</v>
      </c>
    </row>
    <row r="64" spans="2:11" x14ac:dyDescent="0.25">
      <c r="B64" s="233" t="s">
        <v>314</v>
      </c>
      <c r="C64" s="196">
        <v>902</v>
      </c>
      <c r="D64" s="234">
        <v>23081</v>
      </c>
      <c r="E64" s="234">
        <f t="shared" si="0"/>
        <v>19083.370800000001</v>
      </c>
      <c r="F64" s="234">
        <f t="shared" si="1"/>
        <v>3997.6291999999999</v>
      </c>
      <c r="G64" s="234">
        <f t="shared" si="2"/>
        <v>23081</v>
      </c>
      <c r="I64" s="196">
        <v>902</v>
      </c>
      <c r="J64" s="234">
        <f t="shared" si="3"/>
        <v>-19.083370800000001</v>
      </c>
      <c r="K64" s="234">
        <f t="shared" si="4"/>
        <v>-1.9988146</v>
      </c>
    </row>
    <row r="65" spans="2:11" x14ac:dyDescent="0.25">
      <c r="B65" s="233" t="s">
        <v>314</v>
      </c>
      <c r="C65" s="196">
        <v>903</v>
      </c>
      <c r="D65" s="234">
        <v>673523</v>
      </c>
      <c r="E65" s="234">
        <f t="shared" si="0"/>
        <v>556868.81640000001</v>
      </c>
      <c r="F65" s="234">
        <f t="shared" si="1"/>
        <v>116654.18359999999</v>
      </c>
      <c r="G65" s="234">
        <f t="shared" si="2"/>
        <v>673523</v>
      </c>
      <c r="I65" s="196">
        <v>903</v>
      </c>
      <c r="J65" s="234">
        <f t="shared" si="3"/>
        <v>-556.86881640000001</v>
      </c>
      <c r="K65" s="234">
        <f t="shared" si="4"/>
        <v>-58.327091799999998</v>
      </c>
    </row>
    <row r="66" spans="2:11" x14ac:dyDescent="0.25">
      <c r="B66" s="233" t="s">
        <v>314</v>
      </c>
      <c r="C66" s="196">
        <v>907</v>
      </c>
      <c r="D66" s="234">
        <v>3049</v>
      </c>
      <c r="E66" s="234">
        <f t="shared" si="0"/>
        <v>2520.9132</v>
      </c>
      <c r="F66" s="234">
        <f t="shared" si="1"/>
        <v>528.08679999999993</v>
      </c>
      <c r="G66" s="234">
        <f t="shared" si="2"/>
        <v>3049</v>
      </c>
      <c r="I66" s="196">
        <v>907</v>
      </c>
      <c r="J66" s="234">
        <f t="shared" si="3"/>
        <v>-2.5209131999999999</v>
      </c>
      <c r="K66" s="234">
        <f t="shared" si="4"/>
        <v>-0.26404339999999998</v>
      </c>
    </row>
    <row r="67" spans="2:11" x14ac:dyDescent="0.25">
      <c r="B67" s="233" t="s">
        <v>314</v>
      </c>
      <c r="C67" s="196">
        <v>908</v>
      </c>
      <c r="D67" s="234">
        <v>358406</v>
      </c>
      <c r="E67" s="234">
        <f t="shared" si="0"/>
        <v>296330.0808</v>
      </c>
      <c r="F67" s="234">
        <f t="shared" si="1"/>
        <v>62075.919199999997</v>
      </c>
      <c r="G67" s="234">
        <f t="shared" si="2"/>
        <v>358406</v>
      </c>
      <c r="I67" s="196">
        <v>908</v>
      </c>
      <c r="J67" s="234">
        <f t="shared" si="3"/>
        <v>-296.33008080000002</v>
      </c>
      <c r="K67" s="234">
        <f t="shared" si="4"/>
        <v>-31.037959599999997</v>
      </c>
    </row>
    <row r="68" spans="2:11" x14ac:dyDescent="0.25">
      <c r="B68" s="233" t="s">
        <v>314</v>
      </c>
      <c r="C68" s="196">
        <v>909</v>
      </c>
      <c r="D68" s="234">
        <v>11464</v>
      </c>
      <c r="E68" s="234">
        <f t="shared" si="0"/>
        <v>9478.4351999999999</v>
      </c>
      <c r="F68" s="234">
        <f t="shared" si="1"/>
        <v>1985.5647999999999</v>
      </c>
      <c r="G68" s="234">
        <f t="shared" si="2"/>
        <v>11464</v>
      </c>
      <c r="I68" s="196">
        <v>909</v>
      </c>
      <c r="J68" s="234">
        <f t="shared" si="3"/>
        <v>-9.4784351999999998</v>
      </c>
      <c r="K68" s="234">
        <f t="shared" si="4"/>
        <v>-0.99278239999999995</v>
      </c>
    </row>
    <row r="69" spans="2:11" x14ac:dyDescent="0.25">
      <c r="B69" s="233" t="s">
        <v>314</v>
      </c>
      <c r="C69" s="196">
        <v>920</v>
      </c>
      <c r="D69" s="234">
        <v>109564</v>
      </c>
      <c r="E69" s="234">
        <f t="shared" si="0"/>
        <v>90587.515199999994</v>
      </c>
      <c r="F69" s="234">
        <f t="shared" si="1"/>
        <v>18976.484799999998</v>
      </c>
      <c r="G69" s="234">
        <f t="shared" si="2"/>
        <v>109564</v>
      </c>
      <c r="I69" s="196">
        <v>920</v>
      </c>
      <c r="J69" s="234">
        <f t="shared" si="3"/>
        <v>-90.587515199999999</v>
      </c>
      <c r="K69" s="234">
        <f t="shared" si="4"/>
        <v>-9.488242399999999</v>
      </c>
    </row>
    <row r="70" spans="2:11" x14ac:dyDescent="0.25">
      <c r="B70" s="233" t="s">
        <v>314</v>
      </c>
      <c r="C70" s="196">
        <v>925</v>
      </c>
      <c r="D70" s="234">
        <v>159293</v>
      </c>
      <c r="E70" s="234">
        <f t="shared" si="0"/>
        <v>131703.45240000001</v>
      </c>
      <c r="F70" s="234">
        <f t="shared" si="1"/>
        <v>27589.547599999998</v>
      </c>
      <c r="G70" s="234">
        <f t="shared" si="2"/>
        <v>159293</v>
      </c>
      <c r="I70" s="196">
        <v>925</v>
      </c>
      <c r="J70" s="234">
        <f t="shared" si="3"/>
        <v>-131.7034524</v>
      </c>
      <c r="K70" s="234">
        <f t="shared" si="4"/>
        <v>-13.7947738</v>
      </c>
    </row>
    <row r="71" spans="2:11" x14ac:dyDescent="0.25">
      <c r="B71" s="233" t="s">
        <v>314</v>
      </c>
      <c r="C71" s="196">
        <v>930.2</v>
      </c>
      <c r="D71" s="234">
        <v>2310181</v>
      </c>
      <c r="E71" s="234">
        <f t="shared" si="0"/>
        <v>1910057.6507999999</v>
      </c>
      <c r="F71" s="234">
        <f t="shared" si="1"/>
        <v>400123.3492</v>
      </c>
      <c r="G71" s="234">
        <f t="shared" si="2"/>
        <v>2310181</v>
      </c>
      <c r="I71" s="196">
        <v>930.2</v>
      </c>
      <c r="J71" s="234">
        <f t="shared" si="3"/>
        <v>-1910.0576507999999</v>
      </c>
      <c r="K71" s="234">
        <f t="shared" si="4"/>
        <v>-200.0616746</v>
      </c>
    </row>
    <row r="72" spans="2:11" x14ac:dyDescent="0.25">
      <c r="B72" s="233" t="s">
        <v>314</v>
      </c>
      <c r="C72" s="239" t="s">
        <v>313</v>
      </c>
      <c r="D72" s="240">
        <v>1210875</v>
      </c>
      <c r="E72" s="240">
        <f t="shared" si="0"/>
        <v>1001151.45</v>
      </c>
      <c r="F72" s="240">
        <f t="shared" si="1"/>
        <v>209723.55</v>
      </c>
      <c r="G72" s="240">
        <f t="shared" si="2"/>
        <v>1210875</v>
      </c>
      <c r="I72" s="239" t="s">
        <v>313</v>
      </c>
      <c r="J72" s="240">
        <f t="shared" si="3"/>
        <v>-1001.15145</v>
      </c>
      <c r="K72" s="240">
        <f t="shared" si="4"/>
        <v>-104.86177499999999</v>
      </c>
    </row>
    <row r="73" spans="2:11" x14ac:dyDescent="0.25">
      <c r="D73" s="234"/>
      <c r="I73" s="196"/>
    </row>
    <row r="74" spans="2:11" x14ac:dyDescent="0.25">
      <c r="C74" s="204" t="s">
        <v>12</v>
      </c>
      <c r="D74" s="238">
        <f>SUM(D31:D73)</f>
        <v>17300748</v>
      </c>
      <c r="E74" s="238">
        <f t="shared" ref="E74:F74" si="5">SUM(E31:E73)</f>
        <v>14304258.446400005</v>
      </c>
      <c r="F74" s="238">
        <f t="shared" si="5"/>
        <v>2996489.5536000002</v>
      </c>
      <c r="G74" s="238">
        <f t="shared" si="2"/>
        <v>17300748.000000007</v>
      </c>
      <c r="I74" s="204" t="s">
        <v>12</v>
      </c>
      <c r="J74" s="238">
        <f>SUM(J31:J73)</f>
        <v>-14304.258446399999</v>
      </c>
      <c r="K74" s="238">
        <f>SUM(K31:K73)</f>
        <v>-1498.2447768000002</v>
      </c>
    </row>
    <row r="76" spans="2:11" x14ac:dyDescent="0.25">
      <c r="E76" s="234">
        <f>D74*F27</f>
        <v>14304258.4464</v>
      </c>
      <c r="F76" s="234">
        <f>D74*F28</f>
        <v>2996489.5535999998</v>
      </c>
      <c r="G76" s="234">
        <f>E76+F76</f>
        <v>17300748</v>
      </c>
    </row>
    <row r="80" spans="2:11" x14ac:dyDescent="0.25">
      <c r="C80" s="204"/>
      <c r="G80" s="235" t="s">
        <v>306</v>
      </c>
    </row>
    <row r="81" spans="2:11" x14ac:dyDescent="0.25">
      <c r="C81" s="236" t="s">
        <v>304</v>
      </c>
      <c r="E81" s="234" t="s">
        <v>317</v>
      </c>
      <c r="F81" s="241">
        <f>0.3844+0.3051+0.1373</f>
        <v>0.82679999999999998</v>
      </c>
      <c r="G81" s="233" t="s">
        <v>319</v>
      </c>
      <c r="I81" t="s">
        <v>467</v>
      </c>
      <c r="J81" s="234" t="s">
        <v>289</v>
      </c>
    </row>
    <row r="82" spans="2:11" x14ac:dyDescent="0.25">
      <c r="E82" s="234" t="s">
        <v>318</v>
      </c>
      <c r="F82" s="241">
        <f>0.0709+0.1022+0.0001</f>
        <v>0.17319999999999999</v>
      </c>
      <c r="G82" s="233" t="s">
        <v>319</v>
      </c>
    </row>
    <row r="84" spans="2:11" ht="15" x14ac:dyDescent="0.4">
      <c r="B84" s="235" t="s">
        <v>306</v>
      </c>
      <c r="C84" s="236" t="s">
        <v>308</v>
      </c>
      <c r="D84" s="236" t="s">
        <v>312</v>
      </c>
      <c r="E84" s="234" t="s">
        <v>315</v>
      </c>
      <c r="F84" s="234" t="s">
        <v>316</v>
      </c>
      <c r="G84" s="234" t="s">
        <v>12</v>
      </c>
      <c r="I84" s="236" t="s">
        <v>308</v>
      </c>
      <c r="J84" s="242" t="s">
        <v>322</v>
      </c>
      <c r="K84" s="242" t="s">
        <v>321</v>
      </c>
    </row>
    <row r="85" spans="2:11" x14ac:dyDescent="0.25">
      <c r="B85" s="233" t="s">
        <v>337</v>
      </c>
      <c r="C85" s="196">
        <v>1070</v>
      </c>
      <c r="D85" s="234">
        <v>1578220.3171885111</v>
      </c>
      <c r="E85" s="234">
        <f>D85*$F$81</f>
        <v>1304872.558251461</v>
      </c>
      <c r="F85" s="234">
        <f>D85*$F$82</f>
        <v>273347.75893705012</v>
      </c>
      <c r="G85" s="234">
        <f>E85+F85</f>
        <v>1578220.3171885111</v>
      </c>
      <c r="I85" s="196">
        <v>1070</v>
      </c>
      <c r="J85" s="234">
        <f>-E85/1000</f>
        <v>-1304.872558251461</v>
      </c>
      <c r="K85" s="234">
        <f>-(F85/1000)*0.5</f>
        <v>-136.67387946852506</v>
      </c>
    </row>
    <row r="86" spans="2:11" x14ac:dyDescent="0.25">
      <c r="B86" s="233" t="s">
        <v>337</v>
      </c>
      <c r="C86" s="196">
        <v>1810</v>
      </c>
      <c r="D86" s="234">
        <v>128899.12703967</v>
      </c>
      <c r="E86" s="234">
        <f t="shared" ref="E86:E115" si="6">D86*$F$81</f>
        <v>106573.79823639915</v>
      </c>
      <c r="F86" s="234">
        <f t="shared" ref="F86:F115" si="7">D86*$F$82</f>
        <v>22325.328803270844</v>
      </c>
      <c r="G86" s="234">
        <f t="shared" ref="G86:G115" si="8">E86+F86</f>
        <v>128899.12703966998</v>
      </c>
      <c r="I86" s="196">
        <v>1810</v>
      </c>
      <c r="J86" s="234">
        <f t="shared" ref="J86:J115" si="9">-E86/1000</f>
        <v>-106.57379823639914</v>
      </c>
      <c r="K86" s="234">
        <f t="shared" ref="K86:K115" si="10">-(F86/1000)*0.5</f>
        <v>-11.162664401635421</v>
      </c>
    </row>
    <row r="87" spans="2:11" x14ac:dyDescent="0.25">
      <c r="C87" s="196">
        <v>1823</v>
      </c>
      <c r="D87" s="234">
        <v>133546.04220310351</v>
      </c>
      <c r="E87" s="234">
        <f t="shared" si="6"/>
        <v>110415.86769352599</v>
      </c>
      <c r="F87" s="234">
        <f t="shared" si="7"/>
        <v>23130.174509577526</v>
      </c>
      <c r="G87" s="234">
        <f t="shared" si="8"/>
        <v>133546.04220310351</v>
      </c>
      <c r="I87" s="196">
        <v>1823</v>
      </c>
      <c r="J87" s="234">
        <f t="shared" si="9"/>
        <v>-110.41586769352598</v>
      </c>
      <c r="K87" s="234">
        <f t="shared" si="10"/>
        <v>-11.565087254788763</v>
      </c>
    </row>
    <row r="88" spans="2:11" x14ac:dyDescent="0.25">
      <c r="C88" s="196">
        <v>4261</v>
      </c>
      <c r="D88" s="234">
        <v>124620.46378253179</v>
      </c>
      <c r="E88" s="234">
        <f t="shared" si="6"/>
        <v>103036.19945539728</v>
      </c>
      <c r="F88" s="234">
        <f t="shared" si="7"/>
        <v>21584.264327134504</v>
      </c>
      <c r="G88" s="234">
        <f t="shared" si="8"/>
        <v>124620.46378253178</v>
      </c>
      <c r="I88" s="196">
        <v>4261</v>
      </c>
      <c r="J88" s="234">
        <f t="shared" si="9"/>
        <v>-103.03619945539728</v>
      </c>
      <c r="K88" s="234">
        <f t="shared" si="10"/>
        <v>-10.792132163567253</v>
      </c>
    </row>
    <row r="89" spans="2:11" x14ac:dyDescent="0.25">
      <c r="C89" s="196">
        <v>4264</v>
      </c>
      <c r="D89" s="234">
        <v>583750.83525993628</v>
      </c>
      <c r="E89" s="234">
        <f t="shared" si="6"/>
        <v>482645.19059291529</v>
      </c>
      <c r="F89" s="234">
        <f t="shared" si="7"/>
        <v>101105.64466702096</v>
      </c>
      <c r="G89" s="234">
        <f t="shared" si="8"/>
        <v>583750.83525993628</v>
      </c>
      <c r="I89" s="196">
        <v>4264</v>
      </c>
      <c r="J89" s="234">
        <f t="shared" si="9"/>
        <v>-482.6451905929153</v>
      </c>
      <c r="K89" s="234">
        <f t="shared" si="10"/>
        <v>-50.552822333510477</v>
      </c>
    </row>
    <row r="90" spans="2:11" x14ac:dyDescent="0.25">
      <c r="C90" s="196">
        <v>4265</v>
      </c>
      <c r="D90" s="234">
        <v>39763.774614629525</v>
      </c>
      <c r="E90" s="234">
        <f t="shared" si="6"/>
        <v>32876.688851375693</v>
      </c>
      <c r="F90" s="234">
        <f t="shared" si="7"/>
        <v>6887.0857632538336</v>
      </c>
      <c r="G90" s="234">
        <f t="shared" si="8"/>
        <v>39763.774614629525</v>
      </c>
      <c r="I90" s="196">
        <v>4265</v>
      </c>
      <c r="J90" s="234">
        <f t="shared" si="9"/>
        <v>-32.87668885137569</v>
      </c>
      <c r="K90" s="234">
        <f t="shared" si="10"/>
        <v>-3.4435428816269167</v>
      </c>
    </row>
    <row r="91" spans="2:11" x14ac:dyDescent="0.25">
      <c r="C91" s="196">
        <v>5600</v>
      </c>
      <c r="D91" s="234">
        <v>319653.19889524451</v>
      </c>
      <c r="E91" s="234">
        <f t="shared" si="6"/>
        <v>264289.26484658814</v>
      </c>
      <c r="F91" s="234">
        <f t="shared" si="7"/>
        <v>55363.934048656345</v>
      </c>
      <c r="G91" s="234">
        <f t="shared" si="8"/>
        <v>319653.19889524451</v>
      </c>
      <c r="I91" s="196">
        <v>5600</v>
      </c>
      <c r="J91" s="234">
        <f t="shared" si="9"/>
        <v>-264.28926484658814</v>
      </c>
      <c r="K91" s="234">
        <f t="shared" si="10"/>
        <v>-27.681967024328173</v>
      </c>
    </row>
    <row r="92" spans="2:11" x14ac:dyDescent="0.25">
      <c r="C92" s="196">
        <v>5620</v>
      </c>
      <c r="D92" s="234">
        <v>4994.4116107793507</v>
      </c>
      <c r="E92" s="234">
        <f t="shared" si="6"/>
        <v>4129.3795197923673</v>
      </c>
      <c r="F92" s="234">
        <f t="shared" si="7"/>
        <v>865.03209098698346</v>
      </c>
      <c r="G92" s="234">
        <f t="shared" si="8"/>
        <v>4994.4116107793507</v>
      </c>
      <c r="I92" s="196">
        <v>5620</v>
      </c>
      <c r="J92" s="234">
        <f t="shared" si="9"/>
        <v>-4.1293795197923675</v>
      </c>
      <c r="K92" s="234">
        <f t="shared" si="10"/>
        <v>-0.43251604549349171</v>
      </c>
    </row>
    <row r="93" spans="2:11" x14ac:dyDescent="0.25">
      <c r="C93" s="196">
        <v>5630</v>
      </c>
      <c r="D93" s="234">
        <v>4994.4116107793507</v>
      </c>
      <c r="E93" s="234">
        <f t="shared" si="6"/>
        <v>4129.3795197923673</v>
      </c>
      <c r="F93" s="234">
        <f t="shared" si="7"/>
        <v>865.03209098698346</v>
      </c>
      <c r="G93" s="234">
        <f t="shared" si="8"/>
        <v>4994.4116107793507</v>
      </c>
      <c r="I93" s="196">
        <v>5630</v>
      </c>
      <c r="J93" s="234">
        <f t="shared" si="9"/>
        <v>-4.1293795197923675</v>
      </c>
      <c r="K93" s="234">
        <f t="shared" si="10"/>
        <v>-0.43251604549349171</v>
      </c>
    </row>
    <row r="94" spans="2:11" x14ac:dyDescent="0.25">
      <c r="C94" s="196">
        <v>5640</v>
      </c>
      <c r="D94" s="234">
        <v>4994.4116107793507</v>
      </c>
      <c r="E94" s="234">
        <f t="shared" si="6"/>
        <v>4129.3795197923673</v>
      </c>
      <c r="F94" s="234">
        <f t="shared" si="7"/>
        <v>865.03209098698346</v>
      </c>
      <c r="G94" s="234">
        <f t="shared" si="8"/>
        <v>4994.4116107793507</v>
      </c>
      <c r="I94" s="196">
        <v>5640</v>
      </c>
      <c r="J94" s="234">
        <f t="shared" si="9"/>
        <v>-4.1293795197923675</v>
      </c>
      <c r="K94" s="234">
        <f t="shared" si="10"/>
        <v>-0.43251604549349171</v>
      </c>
    </row>
    <row r="95" spans="2:11" x14ac:dyDescent="0.25">
      <c r="C95" s="196">
        <v>5700</v>
      </c>
      <c r="D95" s="234">
        <v>4994.4116107793507</v>
      </c>
      <c r="E95" s="234">
        <f t="shared" si="6"/>
        <v>4129.3795197923673</v>
      </c>
      <c r="F95" s="234">
        <f t="shared" si="7"/>
        <v>865.03209098698346</v>
      </c>
      <c r="G95" s="234">
        <f t="shared" si="8"/>
        <v>4994.4116107793507</v>
      </c>
      <c r="I95" s="196">
        <v>5700</v>
      </c>
      <c r="J95" s="234">
        <f t="shared" si="9"/>
        <v>-4.1293795197923675</v>
      </c>
      <c r="K95" s="234">
        <f t="shared" si="10"/>
        <v>-0.43251604549349171</v>
      </c>
    </row>
    <row r="96" spans="2:11" x14ac:dyDescent="0.25">
      <c r="C96" s="196">
        <v>5710</v>
      </c>
      <c r="D96" s="234">
        <v>9988.8232215587013</v>
      </c>
      <c r="E96" s="234">
        <f t="shared" si="6"/>
        <v>8258.7590395847346</v>
      </c>
      <c r="F96" s="234">
        <f t="shared" si="7"/>
        <v>1730.0641819739669</v>
      </c>
      <c r="G96" s="234">
        <f t="shared" si="8"/>
        <v>9988.8232215587013</v>
      </c>
      <c r="I96" s="196">
        <v>5710</v>
      </c>
      <c r="J96" s="234">
        <f t="shared" si="9"/>
        <v>-8.258759039584735</v>
      </c>
      <c r="K96" s="234">
        <f t="shared" si="10"/>
        <v>-0.86503209098698342</v>
      </c>
    </row>
    <row r="97" spans="3:11" x14ac:dyDescent="0.25">
      <c r="C97" s="196">
        <v>5720</v>
      </c>
      <c r="D97" s="234">
        <v>4994.4116107793507</v>
      </c>
      <c r="E97" s="234">
        <f t="shared" si="6"/>
        <v>4129.3795197923673</v>
      </c>
      <c r="F97" s="234">
        <f t="shared" si="7"/>
        <v>865.03209098698346</v>
      </c>
      <c r="G97" s="234">
        <f t="shared" si="8"/>
        <v>4994.4116107793507</v>
      </c>
      <c r="I97" s="196">
        <v>5720</v>
      </c>
      <c r="J97" s="234">
        <f t="shared" si="9"/>
        <v>-4.1293795197923675</v>
      </c>
      <c r="K97" s="234">
        <f t="shared" si="10"/>
        <v>-0.43251604549349171</v>
      </c>
    </row>
    <row r="98" spans="3:11" x14ac:dyDescent="0.25">
      <c r="C98" s="196">
        <v>5800</v>
      </c>
      <c r="D98" s="234">
        <v>1374591.2137521657</v>
      </c>
      <c r="E98" s="234">
        <f t="shared" si="6"/>
        <v>1136512.0155302905</v>
      </c>
      <c r="F98" s="234">
        <f t="shared" si="7"/>
        <v>238079.19822187509</v>
      </c>
      <c r="G98" s="234">
        <f t="shared" si="8"/>
        <v>1374591.2137521657</v>
      </c>
      <c r="I98" s="196">
        <v>5800</v>
      </c>
      <c r="J98" s="234">
        <f t="shared" si="9"/>
        <v>-1136.5120155302905</v>
      </c>
      <c r="K98" s="234">
        <f t="shared" si="10"/>
        <v>-119.03959911093754</v>
      </c>
    </row>
    <row r="99" spans="3:11" x14ac:dyDescent="0.25">
      <c r="C99" s="196">
        <v>5820</v>
      </c>
      <c r="D99" s="234">
        <v>4994.4116107793507</v>
      </c>
      <c r="E99" s="234">
        <f t="shared" si="6"/>
        <v>4129.3795197923673</v>
      </c>
      <c r="F99" s="234">
        <f t="shared" si="7"/>
        <v>865.03209098698346</v>
      </c>
      <c r="G99" s="234">
        <f t="shared" si="8"/>
        <v>4994.4116107793507</v>
      </c>
      <c r="I99" s="196">
        <v>5820</v>
      </c>
      <c r="J99" s="234">
        <f t="shared" si="9"/>
        <v>-4.1293795197923675</v>
      </c>
      <c r="K99" s="234">
        <f t="shared" si="10"/>
        <v>-0.43251604549349171</v>
      </c>
    </row>
    <row r="100" spans="3:11" x14ac:dyDescent="0.25">
      <c r="C100" s="196">
        <v>5830</v>
      </c>
      <c r="D100" s="234">
        <v>9988.8232215587013</v>
      </c>
      <c r="E100" s="234">
        <f t="shared" si="6"/>
        <v>8258.7590395847346</v>
      </c>
      <c r="F100" s="234">
        <f t="shared" si="7"/>
        <v>1730.0641819739669</v>
      </c>
      <c r="G100" s="234">
        <f t="shared" si="8"/>
        <v>9988.8232215587013</v>
      </c>
      <c r="I100" s="196">
        <v>5830</v>
      </c>
      <c r="J100" s="234">
        <f t="shared" si="9"/>
        <v>-8.258759039584735</v>
      </c>
      <c r="K100" s="234">
        <f t="shared" si="10"/>
        <v>-0.86503209098698342</v>
      </c>
    </row>
    <row r="101" spans="3:11" x14ac:dyDescent="0.25">
      <c r="C101" s="196">
        <v>5840</v>
      </c>
      <c r="D101" s="234">
        <v>9988.8232215587013</v>
      </c>
      <c r="E101" s="234">
        <f t="shared" si="6"/>
        <v>8258.7590395847346</v>
      </c>
      <c r="F101" s="234">
        <f t="shared" si="7"/>
        <v>1730.0641819739669</v>
      </c>
      <c r="G101" s="234">
        <f t="shared" si="8"/>
        <v>9988.8232215587013</v>
      </c>
      <c r="I101" s="196">
        <v>5840</v>
      </c>
      <c r="J101" s="234">
        <f t="shared" si="9"/>
        <v>-8.258759039584735</v>
      </c>
      <c r="K101" s="234">
        <f t="shared" si="10"/>
        <v>-0.86503209098698342</v>
      </c>
    </row>
    <row r="102" spans="3:11" x14ac:dyDescent="0.25">
      <c r="C102" s="196">
        <v>5850</v>
      </c>
      <c r="D102" s="234">
        <v>9988.8232215587013</v>
      </c>
      <c r="E102" s="234">
        <f t="shared" si="6"/>
        <v>8258.7590395847346</v>
      </c>
      <c r="F102" s="234">
        <f t="shared" si="7"/>
        <v>1730.0641819739669</v>
      </c>
      <c r="G102" s="234">
        <f t="shared" si="8"/>
        <v>9988.8232215587013</v>
      </c>
      <c r="I102" s="196">
        <v>5850</v>
      </c>
      <c r="J102" s="234">
        <f t="shared" si="9"/>
        <v>-8.258759039584735</v>
      </c>
      <c r="K102" s="234">
        <f t="shared" si="10"/>
        <v>-0.86503209098698342</v>
      </c>
    </row>
    <row r="103" spans="3:11" x14ac:dyDescent="0.25">
      <c r="C103" s="196">
        <v>5860</v>
      </c>
      <c r="D103" s="234">
        <v>6982.7769877371038</v>
      </c>
      <c r="E103" s="234">
        <f t="shared" si="6"/>
        <v>5773.3600134610369</v>
      </c>
      <c r="F103" s="234">
        <f t="shared" si="7"/>
        <v>1209.4169742760664</v>
      </c>
      <c r="G103" s="234">
        <f t="shared" si="8"/>
        <v>6982.7769877371029</v>
      </c>
      <c r="I103" s="196">
        <v>5860</v>
      </c>
      <c r="J103" s="234">
        <f t="shared" si="9"/>
        <v>-5.773360013461037</v>
      </c>
      <c r="K103" s="234">
        <f t="shared" si="10"/>
        <v>-0.60470848713803316</v>
      </c>
    </row>
    <row r="104" spans="3:11" x14ac:dyDescent="0.25">
      <c r="C104" s="196">
        <v>5870</v>
      </c>
      <c r="D104" s="234">
        <v>4994.4116107793507</v>
      </c>
      <c r="E104" s="234">
        <f t="shared" si="6"/>
        <v>4129.3795197923673</v>
      </c>
      <c r="F104" s="234">
        <f t="shared" si="7"/>
        <v>865.03209098698346</v>
      </c>
      <c r="G104" s="234">
        <f t="shared" si="8"/>
        <v>4994.4116107793507</v>
      </c>
      <c r="I104" s="196">
        <v>5870</v>
      </c>
      <c r="J104" s="234">
        <f t="shared" si="9"/>
        <v>-4.1293795197923675</v>
      </c>
      <c r="K104" s="234">
        <f t="shared" si="10"/>
        <v>-0.43251604549349171</v>
      </c>
    </row>
    <row r="105" spans="3:11" x14ac:dyDescent="0.25">
      <c r="C105" s="196">
        <v>5930</v>
      </c>
      <c r="D105" s="234">
        <v>17211.246026927114</v>
      </c>
      <c r="E105" s="234">
        <f t="shared" si="6"/>
        <v>14230.258215063337</v>
      </c>
      <c r="F105" s="234">
        <f t="shared" si="7"/>
        <v>2980.9878118637762</v>
      </c>
      <c r="G105" s="234">
        <f t="shared" si="8"/>
        <v>17211.246026927114</v>
      </c>
      <c r="I105" s="196">
        <v>5930</v>
      </c>
      <c r="J105" s="234">
        <f t="shared" si="9"/>
        <v>-14.230258215063337</v>
      </c>
      <c r="K105" s="234">
        <f t="shared" si="10"/>
        <v>-1.490493905931888</v>
      </c>
    </row>
    <row r="106" spans="3:11" x14ac:dyDescent="0.25">
      <c r="C106" s="196">
        <v>5970</v>
      </c>
      <c r="D106" s="234">
        <v>4994.4116107793507</v>
      </c>
      <c r="E106" s="234">
        <f t="shared" si="6"/>
        <v>4129.3795197923673</v>
      </c>
      <c r="F106" s="234">
        <f t="shared" si="7"/>
        <v>865.03209098698346</v>
      </c>
      <c r="G106" s="234">
        <f t="shared" si="8"/>
        <v>4994.4116107793507</v>
      </c>
      <c r="I106" s="196">
        <v>5970</v>
      </c>
      <c r="J106" s="234">
        <f t="shared" si="9"/>
        <v>-4.1293795197923675</v>
      </c>
      <c r="K106" s="234">
        <f t="shared" si="10"/>
        <v>-0.43251604549349171</v>
      </c>
    </row>
    <row r="107" spans="3:11" x14ac:dyDescent="0.25">
      <c r="C107" s="196">
        <v>9020</v>
      </c>
      <c r="D107" s="234">
        <v>10843.067448897062</v>
      </c>
      <c r="E107" s="234">
        <f t="shared" si="6"/>
        <v>8965.0481667480908</v>
      </c>
      <c r="F107" s="234">
        <f t="shared" si="7"/>
        <v>1878.0192821489711</v>
      </c>
      <c r="G107" s="234">
        <f t="shared" si="8"/>
        <v>10843.067448897062</v>
      </c>
      <c r="I107" s="196">
        <v>9020</v>
      </c>
      <c r="J107" s="234">
        <f t="shared" si="9"/>
        <v>-8.9650481667480904</v>
      </c>
      <c r="K107" s="234">
        <f t="shared" si="10"/>
        <v>-0.93900964107448559</v>
      </c>
    </row>
    <row r="108" spans="3:11" x14ac:dyDescent="0.25">
      <c r="C108" s="196">
        <v>9030</v>
      </c>
      <c r="D108" s="234">
        <v>804431.99742605211</v>
      </c>
      <c r="E108" s="234">
        <f t="shared" si="6"/>
        <v>665104.37547185982</v>
      </c>
      <c r="F108" s="234">
        <f t="shared" si="7"/>
        <v>139327.62195419223</v>
      </c>
      <c r="G108" s="234">
        <f t="shared" si="8"/>
        <v>804431.99742605211</v>
      </c>
      <c r="I108" s="196">
        <v>9030</v>
      </c>
      <c r="J108" s="234">
        <f t="shared" si="9"/>
        <v>-665.10437547185984</v>
      </c>
      <c r="K108" s="234">
        <f t="shared" si="10"/>
        <v>-69.663810977096119</v>
      </c>
    </row>
    <row r="109" spans="3:11" x14ac:dyDescent="0.25">
      <c r="C109" s="196">
        <v>9080</v>
      </c>
      <c r="D109" s="234">
        <v>737.41460784613378</v>
      </c>
      <c r="E109" s="234">
        <f t="shared" si="6"/>
        <v>609.69439776718343</v>
      </c>
      <c r="F109" s="234">
        <f t="shared" si="7"/>
        <v>127.72021007895036</v>
      </c>
      <c r="G109" s="234">
        <f t="shared" si="8"/>
        <v>737.41460784613378</v>
      </c>
      <c r="I109" s="196">
        <v>9080</v>
      </c>
      <c r="J109" s="234">
        <f t="shared" si="9"/>
        <v>-0.60969439776718348</v>
      </c>
      <c r="K109" s="234">
        <f t="shared" si="10"/>
        <v>-6.3860105039475173E-2</v>
      </c>
    </row>
    <row r="110" spans="3:11" x14ac:dyDescent="0.25">
      <c r="C110" s="196">
        <v>9090</v>
      </c>
      <c r="D110" s="234">
        <v>309595.81634837925</v>
      </c>
      <c r="E110" s="234">
        <f t="shared" si="6"/>
        <v>255973.82095683995</v>
      </c>
      <c r="F110" s="234">
        <f t="shared" si="7"/>
        <v>53621.995391539283</v>
      </c>
      <c r="G110" s="234">
        <f t="shared" si="8"/>
        <v>309595.81634837925</v>
      </c>
      <c r="I110" s="196">
        <v>9090</v>
      </c>
      <c r="J110" s="234">
        <f t="shared" si="9"/>
        <v>-255.97382095683994</v>
      </c>
      <c r="K110" s="234">
        <f t="shared" si="10"/>
        <v>-26.810997695769643</v>
      </c>
    </row>
    <row r="111" spans="3:11" x14ac:dyDescent="0.25">
      <c r="C111" s="196">
        <v>9210</v>
      </c>
      <c r="D111" s="234">
        <v>36092.980714381934</v>
      </c>
      <c r="E111" s="234">
        <f t="shared" si="6"/>
        <v>29841.676454650984</v>
      </c>
      <c r="F111" s="234">
        <f t="shared" si="7"/>
        <v>6251.3042597309504</v>
      </c>
      <c r="G111" s="234">
        <f t="shared" si="8"/>
        <v>36092.980714381934</v>
      </c>
      <c r="I111" s="196">
        <v>9210</v>
      </c>
      <c r="J111" s="234">
        <f t="shared" si="9"/>
        <v>-29.841676454650983</v>
      </c>
      <c r="K111" s="234">
        <f t="shared" si="10"/>
        <v>-3.1256521298654754</v>
      </c>
    </row>
    <row r="112" spans="3:11" x14ac:dyDescent="0.25">
      <c r="C112" s="196">
        <v>9250</v>
      </c>
      <c r="D112" s="234">
        <v>256754.31392166924</v>
      </c>
      <c r="E112" s="234">
        <f t="shared" si="6"/>
        <v>212284.46675043611</v>
      </c>
      <c r="F112" s="234">
        <f t="shared" si="7"/>
        <v>44469.847171233108</v>
      </c>
      <c r="G112" s="234">
        <f t="shared" si="8"/>
        <v>256754.31392166921</v>
      </c>
      <c r="I112" s="196">
        <v>9250</v>
      </c>
      <c r="J112" s="234">
        <f t="shared" si="9"/>
        <v>-212.28446675043611</v>
      </c>
      <c r="K112" s="234">
        <f t="shared" si="10"/>
        <v>-22.234923585616553</v>
      </c>
    </row>
    <row r="113" spans="3:11" x14ac:dyDescent="0.25">
      <c r="C113" s="196">
        <v>9302</v>
      </c>
      <c r="D113" s="234">
        <v>5623082.9731006501</v>
      </c>
      <c r="E113" s="234">
        <f t="shared" si="6"/>
        <v>4649165.0021596178</v>
      </c>
      <c r="F113" s="234">
        <f t="shared" si="7"/>
        <v>973917.97094103252</v>
      </c>
      <c r="G113" s="234">
        <f t="shared" si="8"/>
        <v>5623082.9731006501</v>
      </c>
      <c r="I113" s="196">
        <v>9302</v>
      </c>
      <c r="J113" s="234">
        <f t="shared" si="9"/>
        <v>-4649.1650021596179</v>
      </c>
      <c r="K113" s="234">
        <f t="shared" si="10"/>
        <v>-486.95898547051627</v>
      </c>
    </row>
    <row r="114" spans="3:11" x14ac:dyDescent="0.25">
      <c r="C114" s="196">
        <v>9310</v>
      </c>
      <c r="D114" s="234">
        <v>696151.95016164018</v>
      </c>
      <c r="E114" s="234">
        <f t="shared" si="6"/>
        <v>575578.43239364412</v>
      </c>
      <c r="F114" s="234">
        <f t="shared" si="7"/>
        <v>120573.51776799608</v>
      </c>
      <c r="G114" s="234">
        <f t="shared" si="8"/>
        <v>696151.95016164018</v>
      </c>
      <c r="I114" s="196">
        <v>9310</v>
      </c>
      <c r="J114" s="234">
        <f t="shared" si="9"/>
        <v>-575.57843239364411</v>
      </c>
      <c r="K114" s="234">
        <f t="shared" si="10"/>
        <v>-60.28675888399804</v>
      </c>
    </row>
    <row r="115" spans="3:11" x14ac:dyDescent="0.25">
      <c r="C115" s="239">
        <v>9350</v>
      </c>
      <c r="D115" s="240">
        <v>37341.522273133298</v>
      </c>
      <c r="E115" s="240">
        <f t="shared" si="6"/>
        <v>30873.97061542661</v>
      </c>
      <c r="F115" s="240">
        <f t="shared" si="7"/>
        <v>6467.5516577066874</v>
      </c>
      <c r="G115" s="240">
        <f t="shared" si="8"/>
        <v>37341.522273133298</v>
      </c>
      <c r="I115" s="239">
        <v>9350</v>
      </c>
      <c r="J115" s="240">
        <f t="shared" si="9"/>
        <v>-30.873970615426611</v>
      </c>
      <c r="K115" s="240">
        <f t="shared" si="10"/>
        <v>-3.2337758288533438</v>
      </c>
    </row>
    <row r="116" spans="3:11" x14ac:dyDescent="0.25">
      <c r="D116" s="234"/>
    </row>
    <row r="117" spans="3:11" x14ac:dyDescent="0.25">
      <c r="C117" s="204" t="s">
        <v>12</v>
      </c>
      <c r="D117" s="243">
        <f>SUM(D85:D116)</f>
        <v>12162181.617525576</v>
      </c>
      <c r="E117" s="243">
        <f t="shared" ref="E117:F117" si="11">SUM(E85:E116)</f>
        <v>10055691.761370145</v>
      </c>
      <c r="F117" s="243">
        <f t="shared" si="11"/>
        <v>2106489.856155429</v>
      </c>
      <c r="G117" s="238">
        <f>E117+F117</f>
        <v>12162181.617525574</v>
      </c>
      <c r="I117" s="73" t="s">
        <v>12</v>
      </c>
      <c r="J117" s="238">
        <f>SUM(J85:J116)</f>
        <v>-10055.691761370146</v>
      </c>
      <c r="K117" s="238">
        <f>SUM(K85:K116)</f>
        <v>-1053.244928077715</v>
      </c>
    </row>
  </sheetData>
  <mergeCells count="2">
    <mergeCell ref="B6:K6"/>
    <mergeCell ref="B7:K7"/>
  </mergeCells>
  <pageMargins left="0.7" right="0.7" top="0.75" bottom="0.75" header="0.3" footer="0.3"/>
  <pageSetup scale="6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A43"/>
  <sheetViews>
    <sheetView topLeftCell="F10" workbookViewId="0">
      <selection activeCell="F4" sqref="A4:XFD4"/>
    </sheetView>
  </sheetViews>
  <sheetFormatPr defaultRowHeight="13.2" x14ac:dyDescent="0.25"/>
  <cols>
    <col min="1" max="1" width="7.44140625" style="196" bestFit="1" customWidth="1"/>
    <col min="2" max="3" width="9.109375" style="196"/>
    <col min="4" max="4" width="19.5546875" style="196" bestFit="1" customWidth="1"/>
    <col min="5" max="5" width="9.109375" style="196"/>
    <col min="6" max="8" width="13.109375" style="196" bestFit="1" customWidth="1"/>
    <col min="9" max="9" width="6.6640625" style="196" bestFit="1" customWidth="1"/>
    <col min="10" max="10" width="13.109375" style="196" bestFit="1" customWidth="1"/>
    <col min="11" max="11" width="6.6640625" style="196" bestFit="1" customWidth="1"/>
    <col min="12" max="12" width="9.109375" style="196"/>
    <col min="13" max="15" width="12.44140625" style="196" bestFit="1" customWidth="1"/>
    <col min="16" max="16" width="9.109375" style="196"/>
    <col min="17" max="17" width="17.5546875" style="196" bestFit="1" customWidth="1"/>
    <col min="18" max="18" width="9.109375" style="196"/>
    <col min="19" max="23" width="13.109375" style="196" bestFit="1" customWidth="1"/>
    <col min="24" max="24" width="9.109375" style="196"/>
    <col min="25" max="26" width="12.44140625" style="196" bestFit="1" customWidth="1"/>
    <col min="27" max="27" width="15" style="234" bestFit="1" customWidth="1"/>
  </cols>
  <sheetData>
    <row r="2" spans="1:27" ht="15" x14ac:dyDescent="0.25">
      <c r="F2" s="197" t="s">
        <v>435</v>
      </c>
    </row>
    <row r="3" spans="1:27" ht="15" x14ac:dyDescent="0.25">
      <c r="F3" s="197"/>
    </row>
    <row r="4" spans="1:27" ht="15" x14ac:dyDescent="0.25">
      <c r="F4" s="197"/>
    </row>
    <row r="5" spans="1:27" x14ac:dyDescent="0.25">
      <c r="A5" s="196">
        <v>122</v>
      </c>
      <c r="D5" s="196" t="s">
        <v>323</v>
      </c>
      <c r="Q5" s="196" t="s">
        <v>323</v>
      </c>
    </row>
    <row r="6" spans="1:27" x14ac:dyDescent="0.25">
      <c r="A6" s="196">
        <v>123</v>
      </c>
      <c r="D6" s="196">
        <v>1070</v>
      </c>
      <c r="F6" s="196">
        <v>12379811.407696959</v>
      </c>
      <c r="G6" s="196">
        <v>12734474.968085228</v>
      </c>
      <c r="H6" s="196">
        <v>354663.56038827065</v>
      </c>
      <c r="I6" s="196">
        <v>0</v>
      </c>
      <c r="J6" s="196">
        <v>285790.41136018856</v>
      </c>
      <c r="K6" s="196">
        <v>0</v>
      </c>
      <c r="M6" s="196">
        <v>12100353.50024095</v>
      </c>
      <c r="N6" s="196">
        <v>617499.74924454535</v>
      </c>
      <c r="O6" s="196">
        <v>12717853.249485495</v>
      </c>
      <c r="Q6" s="196">
        <v>1070</v>
      </c>
      <c r="S6" s="196">
        <v>1584685.161363567</v>
      </c>
      <c r="T6" s="196">
        <v>1620740.9539574038</v>
      </c>
      <c r="U6" s="196">
        <v>1246723.8107364643</v>
      </c>
      <c r="V6" s="196">
        <v>28030.421147450452</v>
      </c>
      <c r="W6" s="196">
        <v>34197.11379988955</v>
      </c>
      <c r="Y6" s="196">
        <v>1544834.2004047281</v>
      </c>
      <c r="Z6" s="196">
        <v>33386.116783783051</v>
      </c>
      <c r="AA6" s="234">
        <v>1578220.3171885111</v>
      </c>
    </row>
    <row r="7" spans="1:27" x14ac:dyDescent="0.25">
      <c r="A7" s="196">
        <v>124</v>
      </c>
      <c r="D7" s="196">
        <v>1810</v>
      </c>
      <c r="F7" s="196">
        <v>679554.95804403012</v>
      </c>
      <c r="G7" s="196">
        <v>689394.58103676466</v>
      </c>
      <c r="H7" s="196">
        <v>9839.6229927345266</v>
      </c>
      <c r="I7" s="196">
        <v>0</v>
      </c>
      <c r="J7" s="196">
        <v>15511.378073327207</v>
      </c>
      <c r="M7" s="196">
        <v>679554.95804403012</v>
      </c>
      <c r="N7" s="196">
        <v>25351.00106606173</v>
      </c>
      <c r="O7" s="196">
        <v>704905.95911009191</v>
      </c>
      <c r="Q7" s="196">
        <v>1810</v>
      </c>
      <c r="S7" s="196">
        <v>126276.06388874541</v>
      </c>
      <c r="T7" s="196">
        <v>124225.21297639227</v>
      </c>
      <c r="U7" s="196">
        <v>95557.856135686365</v>
      </c>
      <c r="V7" s="196">
        <v>2150.051763052943</v>
      </c>
      <c r="W7" s="196">
        <v>2623.06315092459</v>
      </c>
      <c r="Y7" s="196">
        <v>126276.06388874541</v>
      </c>
      <c r="Z7" s="196">
        <v>2623.06315092459</v>
      </c>
      <c r="AA7" s="234">
        <v>128899.12703967</v>
      </c>
    </row>
    <row r="8" spans="1:27" x14ac:dyDescent="0.25">
      <c r="A8" s="196">
        <v>125</v>
      </c>
      <c r="D8" s="196">
        <v>1823</v>
      </c>
      <c r="F8" s="196">
        <v>604010.46182828641</v>
      </c>
      <c r="G8" s="196">
        <v>614315.56590021052</v>
      </c>
      <c r="H8" s="196">
        <v>10305.104071924063</v>
      </c>
      <c r="I8" s="196">
        <v>0</v>
      </c>
      <c r="J8" s="196">
        <v>13822.100232754738</v>
      </c>
      <c r="M8" s="196">
        <v>604010.46182828641</v>
      </c>
      <c r="N8" s="196">
        <v>24127.204304678799</v>
      </c>
      <c r="O8" s="196">
        <v>628137.66613296536</v>
      </c>
      <c r="Q8" s="196">
        <v>1823</v>
      </c>
      <c r="S8" s="196">
        <v>130861.82024043001</v>
      </c>
      <c r="T8" s="196">
        <v>127121.6230045742</v>
      </c>
      <c r="U8" s="196">
        <v>97785.86384967246</v>
      </c>
      <c r="V8" s="196">
        <v>2200.1819366176305</v>
      </c>
      <c r="W8" s="196">
        <v>2684.2219626735091</v>
      </c>
      <c r="Y8" s="196">
        <v>130861.82024043001</v>
      </c>
      <c r="Z8" s="196">
        <v>2684.2219626735091</v>
      </c>
      <c r="AA8" s="234">
        <v>133546.04220310351</v>
      </c>
    </row>
    <row r="9" spans="1:27" x14ac:dyDescent="0.25">
      <c r="A9" s="196">
        <v>126</v>
      </c>
      <c r="D9" s="196" t="s">
        <v>324</v>
      </c>
      <c r="F9" s="196">
        <v>1092466.1415476541</v>
      </c>
      <c r="G9" s="196">
        <v>1037237.2715647506</v>
      </c>
      <c r="H9" s="196">
        <v>-55228.869982903525</v>
      </c>
      <c r="I9" s="196">
        <v>0</v>
      </c>
      <c r="J9" s="196">
        <v>23337.838610206891</v>
      </c>
      <c r="M9" s="196">
        <v>712432.40286602231</v>
      </c>
      <c r="N9" s="196">
        <v>-20805.771533314277</v>
      </c>
      <c r="O9" s="196">
        <v>691626.63133270794</v>
      </c>
      <c r="Q9" s="196" t="s">
        <v>324</v>
      </c>
      <c r="S9" s="196">
        <v>187311.78280423017</v>
      </c>
      <c r="T9" s="196">
        <v>179684.13874349042</v>
      </c>
      <c r="U9" s="196">
        <v>138218.56826422337</v>
      </c>
      <c r="V9" s="196">
        <v>3109.9177859450265</v>
      </c>
      <c r="W9" s="196">
        <v>3794.0996988529319</v>
      </c>
      <c r="Y9" s="196">
        <v>122146.35534767696</v>
      </c>
      <c r="Z9" s="196">
        <v>2474.1084348548411</v>
      </c>
      <c r="AA9" s="234">
        <v>124620.46378253179</v>
      </c>
    </row>
    <row r="10" spans="1:27" x14ac:dyDescent="0.25">
      <c r="A10" s="196">
        <v>127</v>
      </c>
      <c r="D10" s="196" t="s">
        <v>325</v>
      </c>
      <c r="F10" s="196">
        <v>3514960.9221842894</v>
      </c>
      <c r="G10" s="196">
        <v>3620673.6269604261</v>
      </c>
      <c r="H10" s="196">
        <v>105712.70477613683</v>
      </c>
      <c r="I10" s="196">
        <v>0</v>
      </c>
      <c r="J10" s="196">
        <v>81465.156606609598</v>
      </c>
      <c r="M10" s="196">
        <v>2527460.4267340028</v>
      </c>
      <c r="N10" s="196">
        <v>134590.30689744168</v>
      </c>
      <c r="O10" s="196">
        <v>2662050.7336314442</v>
      </c>
      <c r="Q10" s="196" t="s">
        <v>325</v>
      </c>
      <c r="S10" s="196">
        <v>794684.43206601625</v>
      </c>
      <c r="T10" s="196">
        <v>811622.28255071584</v>
      </c>
      <c r="U10" s="196">
        <v>624324.83273131982</v>
      </c>
      <c r="V10" s="196">
        <v>14047.308736454695</v>
      </c>
      <c r="W10" s="196">
        <v>17137.716658474728</v>
      </c>
      <c r="Y10" s="196">
        <v>571427.79013442143</v>
      </c>
      <c r="Z10" s="196">
        <v>12323.045125514971</v>
      </c>
      <c r="AA10" s="234">
        <v>583750.83525993628</v>
      </c>
    </row>
    <row r="11" spans="1:27" x14ac:dyDescent="0.25">
      <c r="A11" s="196">
        <v>128</v>
      </c>
      <c r="D11" s="196" t="s">
        <v>326</v>
      </c>
      <c r="F11" s="196">
        <v>135582.90308221019</v>
      </c>
      <c r="G11" s="196">
        <v>143119.70590199018</v>
      </c>
      <c r="H11" s="196">
        <v>7536.8028197799686</v>
      </c>
      <c r="I11" s="196">
        <v>0</v>
      </c>
      <c r="J11" s="196">
        <v>3207.8769342676801</v>
      </c>
      <c r="M11" s="196">
        <v>53165.904406622496</v>
      </c>
      <c r="N11" s="196">
        <v>3958.6944779735641</v>
      </c>
      <c r="O11" s="196">
        <v>57124.59888459606</v>
      </c>
      <c r="Q11" s="196" t="s">
        <v>326</v>
      </c>
      <c r="S11" s="196">
        <v>109234.83636309653</v>
      </c>
      <c r="T11" s="196">
        <v>185233.28913252417</v>
      </c>
      <c r="U11" s="196">
        <v>142487.14548655707</v>
      </c>
      <c r="V11" s="196">
        <v>3205.6112748896835</v>
      </c>
      <c r="W11" s="196">
        <v>3910.8457553654134</v>
      </c>
      <c r="Y11" s="196">
        <v>38409.783017468988</v>
      </c>
      <c r="Z11" s="196">
        <v>1353.9915971605358</v>
      </c>
      <c r="AA11" s="234">
        <v>39763.774614629525</v>
      </c>
    </row>
    <row r="12" spans="1:27" x14ac:dyDescent="0.25">
      <c r="A12" s="196">
        <v>129</v>
      </c>
      <c r="D12" s="196">
        <v>5600</v>
      </c>
      <c r="F12" s="196">
        <v>2519551.6766564813</v>
      </c>
      <c r="G12" s="196">
        <v>2591514.1030096072</v>
      </c>
      <c r="H12" s="196">
        <v>71962.426353126066</v>
      </c>
      <c r="I12" s="196">
        <v>0</v>
      </c>
      <c r="J12" s="196">
        <v>58309.067317716166</v>
      </c>
      <c r="M12" s="196">
        <v>2523781.4827710767</v>
      </c>
      <c r="N12" s="196">
        <v>130467.07491185592</v>
      </c>
      <c r="O12" s="196">
        <v>2654248.5576829328</v>
      </c>
      <c r="Q12" s="196">
        <v>5600</v>
      </c>
      <c r="S12" s="196">
        <v>312284.34942676057</v>
      </c>
      <c r="T12" s="196">
        <v>320612.42629264609</v>
      </c>
      <c r="U12" s="196">
        <v>246624.94330203545</v>
      </c>
      <c r="V12" s="196">
        <v>5549.0612242957977</v>
      </c>
      <c r="W12" s="196">
        <v>6769.854693640872</v>
      </c>
      <c r="Y12" s="196">
        <v>312870.57428518339</v>
      </c>
      <c r="Z12" s="196">
        <v>6782.6246100610779</v>
      </c>
      <c r="AA12" s="234">
        <v>319653.19889524451</v>
      </c>
    </row>
    <row r="13" spans="1:27" x14ac:dyDescent="0.25">
      <c r="A13" s="196">
        <v>130</v>
      </c>
      <c r="D13" s="196">
        <v>5620</v>
      </c>
      <c r="F13" s="196">
        <v>31038.269096273685</v>
      </c>
      <c r="G13" s="196">
        <v>31758.86749671086</v>
      </c>
      <c r="H13" s="196">
        <v>720.59840043717486</v>
      </c>
      <c r="I13" s="196">
        <v>0</v>
      </c>
      <c r="J13" s="196">
        <v>714.57451867599434</v>
      </c>
      <c r="M13" s="196">
        <v>35268.07521086905</v>
      </c>
      <c r="N13" s="196">
        <v>1630.7541601268749</v>
      </c>
      <c r="O13" s="196">
        <v>36898.829370995925</v>
      </c>
      <c r="Q13" s="196">
        <v>5620</v>
      </c>
      <c r="S13" s="196">
        <v>4301.711334679545</v>
      </c>
      <c r="T13" s="196">
        <v>4437.7833017794046</v>
      </c>
      <c r="U13" s="196">
        <v>3413.6794629072347</v>
      </c>
      <c r="V13" s="196">
        <v>76.807787915412774</v>
      </c>
      <c r="W13" s="196">
        <v>93.705501256803586</v>
      </c>
      <c r="Y13" s="196">
        <v>4887.9361931023423</v>
      </c>
      <c r="Z13" s="196">
        <v>106.47541767700874</v>
      </c>
      <c r="AA13" s="234">
        <v>4994.4116107793507</v>
      </c>
    </row>
    <row r="14" spans="1:27" x14ac:dyDescent="0.25">
      <c r="A14" s="196">
        <v>131</v>
      </c>
      <c r="D14" s="196">
        <v>5630</v>
      </c>
      <c r="F14" s="196">
        <v>31038.269096273685</v>
      </c>
      <c r="G14" s="196">
        <v>31758.86749671086</v>
      </c>
      <c r="H14" s="196">
        <v>720.59840043717486</v>
      </c>
      <c r="I14" s="196">
        <v>0</v>
      </c>
      <c r="J14" s="196">
        <v>714.57451867599434</v>
      </c>
      <c r="M14" s="196">
        <v>35268.07521086905</v>
      </c>
      <c r="N14" s="196">
        <v>1630.7541601268749</v>
      </c>
      <c r="O14" s="196">
        <v>36898.829370995925</v>
      </c>
      <c r="Q14" s="196">
        <v>5630</v>
      </c>
      <c r="S14" s="196">
        <v>4301.711334679545</v>
      </c>
      <c r="T14" s="196">
        <v>4437.7833017794046</v>
      </c>
      <c r="U14" s="196">
        <v>3413.6794629072347</v>
      </c>
      <c r="V14" s="196">
        <v>76.807787915412774</v>
      </c>
      <c r="W14" s="196">
        <v>93.705501256803586</v>
      </c>
      <c r="Y14" s="196">
        <v>4887.9361931023423</v>
      </c>
      <c r="Z14" s="196">
        <v>106.47541767700874</v>
      </c>
      <c r="AA14" s="234">
        <v>4994.4116107793507</v>
      </c>
    </row>
    <row r="15" spans="1:27" x14ac:dyDescent="0.25">
      <c r="A15" s="196">
        <v>132</v>
      </c>
      <c r="D15" s="196">
        <v>5640</v>
      </c>
      <c r="F15" s="196">
        <v>31038.269096273685</v>
      </c>
      <c r="G15" s="196">
        <v>31758.86749671086</v>
      </c>
      <c r="H15" s="196">
        <v>720.59840043717486</v>
      </c>
      <c r="I15" s="196">
        <v>0</v>
      </c>
      <c r="J15" s="196">
        <v>714.57451867599434</v>
      </c>
      <c r="M15" s="196">
        <v>35268.07521086905</v>
      </c>
      <c r="N15" s="196">
        <v>1630.7541601268749</v>
      </c>
      <c r="O15" s="196">
        <v>36898.829370995925</v>
      </c>
      <c r="Q15" s="196">
        <v>5640</v>
      </c>
      <c r="S15" s="196">
        <v>4301.711334679545</v>
      </c>
      <c r="T15" s="196">
        <v>4437.7833017794046</v>
      </c>
      <c r="U15" s="196">
        <v>3413.6794629072347</v>
      </c>
      <c r="V15" s="196">
        <v>76.807787915412774</v>
      </c>
      <c r="W15" s="196">
        <v>93.705501256803586</v>
      </c>
      <c r="Y15" s="196">
        <v>4887.9361931023423</v>
      </c>
      <c r="Z15" s="196">
        <v>106.47541767700874</v>
      </c>
      <c r="AA15" s="234">
        <v>4994.4116107793507</v>
      </c>
    </row>
    <row r="16" spans="1:27" x14ac:dyDescent="0.25">
      <c r="A16" s="196">
        <v>133</v>
      </c>
      <c r="D16" s="196">
        <v>5700</v>
      </c>
      <c r="F16" s="196">
        <v>31038.269096273685</v>
      </c>
      <c r="G16" s="196">
        <v>31758.86749671086</v>
      </c>
      <c r="H16" s="196">
        <v>720.59840043717486</v>
      </c>
      <c r="I16" s="196">
        <v>0</v>
      </c>
      <c r="J16" s="196">
        <v>714.57451867599434</v>
      </c>
      <c r="M16" s="196">
        <v>35268.07521086905</v>
      </c>
      <c r="N16" s="196">
        <v>1630.7541601268749</v>
      </c>
      <c r="O16" s="196">
        <v>36898.829370995925</v>
      </c>
      <c r="Q16" s="196">
        <v>5700</v>
      </c>
      <c r="S16" s="196">
        <v>4301.711334679545</v>
      </c>
      <c r="T16" s="196">
        <v>4437.7833017794046</v>
      </c>
      <c r="U16" s="196">
        <v>3413.6794629072347</v>
      </c>
      <c r="V16" s="196">
        <v>76.807787915412774</v>
      </c>
      <c r="W16" s="196">
        <v>93.705501256803586</v>
      </c>
      <c r="Y16" s="196">
        <v>4887.9361931023423</v>
      </c>
      <c r="Z16" s="196">
        <v>106.47541767700874</v>
      </c>
      <c r="AA16" s="234">
        <v>4994.4116107793507</v>
      </c>
    </row>
    <row r="17" spans="1:27" x14ac:dyDescent="0.25">
      <c r="A17" s="196">
        <v>134</v>
      </c>
      <c r="D17" s="196">
        <v>5710</v>
      </c>
      <c r="F17" s="196">
        <v>62076.53819254737</v>
      </c>
      <c r="G17" s="196">
        <v>63517.73499342172</v>
      </c>
      <c r="H17" s="196">
        <v>1441.1968008743497</v>
      </c>
      <c r="I17" s="196">
        <v>0</v>
      </c>
      <c r="J17" s="196">
        <v>1429.1490373519887</v>
      </c>
      <c r="M17" s="196">
        <v>70536.150421738101</v>
      </c>
      <c r="N17" s="196">
        <v>3261.5083202537498</v>
      </c>
      <c r="O17" s="196">
        <v>73797.658741991851</v>
      </c>
      <c r="Q17" s="196">
        <v>5710</v>
      </c>
      <c r="S17" s="196">
        <v>8603.4226693590899</v>
      </c>
      <c r="T17" s="196">
        <v>8875.5666035588092</v>
      </c>
      <c r="U17" s="196">
        <v>6827.3589258144693</v>
      </c>
      <c r="V17" s="196">
        <v>153.61557583082555</v>
      </c>
      <c r="W17" s="196">
        <v>187.41100251360717</v>
      </c>
      <c r="Y17" s="196">
        <v>9775.8723862046845</v>
      </c>
      <c r="Z17" s="196">
        <v>212.95083535401747</v>
      </c>
      <c r="AA17" s="234">
        <v>9988.8232215587013</v>
      </c>
    </row>
    <row r="18" spans="1:27" x14ac:dyDescent="0.25">
      <c r="A18" s="196">
        <v>135</v>
      </c>
      <c r="D18" s="196">
        <v>5720</v>
      </c>
      <c r="F18" s="196">
        <v>31038.269096273685</v>
      </c>
      <c r="G18" s="196">
        <v>31758.86749671086</v>
      </c>
      <c r="H18" s="196">
        <v>720.59840043717486</v>
      </c>
      <c r="I18" s="196">
        <v>0</v>
      </c>
      <c r="J18" s="196">
        <v>714.57451867599434</v>
      </c>
      <c r="M18" s="196">
        <v>35268.07521086905</v>
      </c>
      <c r="N18" s="196">
        <v>1630.7541601268749</v>
      </c>
      <c r="O18" s="196">
        <v>36898.829370995925</v>
      </c>
      <c r="Q18" s="196">
        <v>5720</v>
      </c>
      <c r="S18" s="196">
        <v>4301.711334679545</v>
      </c>
      <c r="T18" s="196">
        <v>4437.7833017794046</v>
      </c>
      <c r="U18" s="196">
        <v>3413.6794629072347</v>
      </c>
      <c r="V18" s="196">
        <v>76.807787915412774</v>
      </c>
      <c r="W18" s="196">
        <v>93.705501256803586</v>
      </c>
      <c r="Y18" s="196">
        <v>4887.9361931023423</v>
      </c>
      <c r="Z18" s="196">
        <v>106.47541767700874</v>
      </c>
      <c r="AA18" s="234">
        <v>4994.4116107793507</v>
      </c>
    </row>
    <row r="19" spans="1:27" x14ac:dyDescent="0.25">
      <c r="A19" s="196">
        <v>136</v>
      </c>
      <c r="D19" s="196">
        <v>5800</v>
      </c>
      <c r="F19" s="196">
        <v>10862573.322732694</v>
      </c>
      <c r="G19" s="196">
        <v>11173379.765426928</v>
      </c>
      <c r="H19" s="196">
        <v>310806.44269423321</v>
      </c>
      <c r="I19" s="196">
        <v>0</v>
      </c>
      <c r="J19" s="196">
        <v>251401.0447221059</v>
      </c>
      <c r="M19" s="196">
        <v>10866803.12884729</v>
      </c>
      <c r="N19" s="196">
        <v>562403.06865735282</v>
      </c>
      <c r="O19" s="196">
        <v>11429206.197504641</v>
      </c>
      <c r="Q19" s="196">
        <v>5800</v>
      </c>
      <c r="S19" s="196">
        <v>1344839.6551449357</v>
      </c>
      <c r="T19" s="196">
        <v>1380631.4383279842</v>
      </c>
      <c r="U19" s="196">
        <v>1062024.1833292188</v>
      </c>
      <c r="V19" s="196">
        <v>23895.544124907421</v>
      </c>
      <c r="W19" s="196">
        <v>29152.563832387052</v>
      </c>
      <c r="Y19" s="196">
        <v>1345425.8800033585</v>
      </c>
      <c r="Z19" s="196">
        <v>29165.333748807258</v>
      </c>
      <c r="AA19" s="234">
        <v>1374591.2137521657</v>
      </c>
    </row>
    <row r="20" spans="1:27" x14ac:dyDescent="0.25">
      <c r="A20" s="196">
        <v>137</v>
      </c>
      <c r="D20" s="196">
        <v>5820</v>
      </c>
      <c r="F20" s="196">
        <v>31038.269096273685</v>
      </c>
      <c r="G20" s="196">
        <v>31758.86749671086</v>
      </c>
      <c r="H20" s="196">
        <v>720.59840043717486</v>
      </c>
      <c r="I20" s="196">
        <v>0</v>
      </c>
      <c r="J20" s="196">
        <v>714.57451867599434</v>
      </c>
      <c r="M20" s="196">
        <v>35268.07521086905</v>
      </c>
      <c r="N20" s="196">
        <v>1630.7541601268749</v>
      </c>
      <c r="O20" s="196">
        <v>36898.829370995925</v>
      </c>
      <c r="Q20" s="196">
        <v>5820</v>
      </c>
      <c r="S20" s="196">
        <v>4301.711334679545</v>
      </c>
      <c r="T20" s="196">
        <v>4437.7833017794046</v>
      </c>
      <c r="U20" s="196">
        <v>3413.6794629072347</v>
      </c>
      <c r="V20" s="196">
        <v>76.807787915412774</v>
      </c>
      <c r="W20" s="196">
        <v>93.705501256803586</v>
      </c>
      <c r="Y20" s="196">
        <v>4887.9361931023423</v>
      </c>
      <c r="Z20" s="196">
        <v>106.47541767700874</v>
      </c>
      <c r="AA20" s="234">
        <v>4994.4116107793507</v>
      </c>
    </row>
    <row r="21" spans="1:27" x14ac:dyDescent="0.25">
      <c r="A21" s="196">
        <v>138</v>
      </c>
      <c r="D21" s="196">
        <v>5830</v>
      </c>
      <c r="F21" s="196">
        <v>62076.53819254737</v>
      </c>
      <c r="G21" s="196">
        <v>63517.73499342172</v>
      </c>
      <c r="H21" s="196">
        <v>1441.1968008743497</v>
      </c>
      <c r="I21" s="196">
        <v>0</v>
      </c>
      <c r="J21" s="196">
        <v>1429.1490373519887</v>
      </c>
      <c r="M21" s="196">
        <v>70536.150421738101</v>
      </c>
      <c r="N21" s="196">
        <v>3261.5083202537498</v>
      </c>
      <c r="O21" s="196">
        <v>73797.658741991851</v>
      </c>
      <c r="Q21" s="196">
        <v>5830</v>
      </c>
      <c r="S21" s="196">
        <v>8603.4226693590899</v>
      </c>
      <c r="T21" s="196">
        <v>8875.5666035588092</v>
      </c>
      <c r="U21" s="196">
        <v>6827.3589258144693</v>
      </c>
      <c r="V21" s="196">
        <v>153.61557583082555</v>
      </c>
      <c r="W21" s="196">
        <v>187.41100251360717</v>
      </c>
      <c r="Y21" s="196">
        <v>9775.8723862046845</v>
      </c>
      <c r="Z21" s="196">
        <v>212.95083535401747</v>
      </c>
      <c r="AA21" s="234">
        <v>9988.8232215587013</v>
      </c>
    </row>
    <row r="22" spans="1:27" x14ac:dyDescent="0.25">
      <c r="A22" s="196">
        <v>139</v>
      </c>
      <c r="D22" s="196">
        <v>5840</v>
      </c>
      <c r="F22" s="196">
        <v>62076.53819254737</v>
      </c>
      <c r="G22" s="196">
        <v>63517.73499342172</v>
      </c>
      <c r="H22" s="196">
        <v>1441.1968008743497</v>
      </c>
      <c r="I22" s="196">
        <v>0</v>
      </c>
      <c r="J22" s="196">
        <v>1429.1490373519887</v>
      </c>
      <c r="M22" s="196">
        <v>70536.150421738101</v>
      </c>
      <c r="N22" s="196">
        <v>3261.5083202537498</v>
      </c>
      <c r="O22" s="196">
        <v>73797.658741991851</v>
      </c>
      <c r="Q22" s="196">
        <v>5840</v>
      </c>
      <c r="S22" s="196">
        <v>8603.4226693590899</v>
      </c>
      <c r="T22" s="196">
        <v>8875.5666035588092</v>
      </c>
      <c r="U22" s="196">
        <v>6827.3589258144693</v>
      </c>
      <c r="V22" s="196">
        <v>153.61557583082555</v>
      </c>
      <c r="W22" s="196">
        <v>187.41100251360717</v>
      </c>
      <c r="Y22" s="196">
        <v>9775.8723862046845</v>
      </c>
      <c r="Z22" s="196">
        <v>212.95083535401747</v>
      </c>
      <c r="AA22" s="234">
        <v>9988.8232215587013</v>
      </c>
    </row>
    <row r="23" spans="1:27" x14ac:dyDescent="0.25">
      <c r="A23" s="196">
        <v>140</v>
      </c>
      <c r="D23" s="196">
        <v>5850</v>
      </c>
      <c r="F23" s="196">
        <v>62076.53819254737</v>
      </c>
      <c r="G23" s="196">
        <v>63517.73499342172</v>
      </c>
      <c r="H23" s="196">
        <v>1441.1968008743497</v>
      </c>
      <c r="I23" s="196">
        <v>0</v>
      </c>
      <c r="J23" s="196">
        <v>1429.1490373519887</v>
      </c>
      <c r="M23" s="196">
        <v>70536.150421738101</v>
      </c>
      <c r="N23" s="196">
        <v>3261.5083202537498</v>
      </c>
      <c r="O23" s="196">
        <v>73797.658741991851</v>
      </c>
      <c r="Q23" s="196">
        <v>5850</v>
      </c>
      <c r="S23" s="196">
        <v>8603.4226693590899</v>
      </c>
      <c r="T23" s="196">
        <v>8875.5666035588092</v>
      </c>
      <c r="U23" s="196">
        <v>6827.3589258144693</v>
      </c>
      <c r="V23" s="196">
        <v>153.61557583082555</v>
      </c>
      <c r="W23" s="196">
        <v>187.41100251360717</v>
      </c>
      <c r="Y23" s="196">
        <v>9775.8723862046845</v>
      </c>
      <c r="Z23" s="196">
        <v>212.95083535401747</v>
      </c>
      <c r="AA23" s="234">
        <v>9988.8232215587013</v>
      </c>
    </row>
    <row r="24" spans="1:27" x14ac:dyDescent="0.25">
      <c r="A24" s="196">
        <v>141</v>
      </c>
      <c r="D24" s="196">
        <v>5860</v>
      </c>
      <c r="F24" s="196">
        <v>41780.255149666147</v>
      </c>
      <c r="G24" s="196">
        <v>42650.978028933518</v>
      </c>
      <c r="H24" s="196">
        <v>870.72287926737408</v>
      </c>
      <c r="I24" s="196">
        <v>0</v>
      </c>
      <c r="J24" s="196">
        <v>959.64700565100406</v>
      </c>
      <c r="M24" s="196">
        <v>46010.061264261509</v>
      </c>
      <c r="N24" s="196">
        <v>2025.9511259320839</v>
      </c>
      <c r="O24" s="196">
        <v>48036.012390193595</v>
      </c>
      <c r="Q24" s="196">
        <v>5860</v>
      </c>
      <c r="S24" s="196">
        <v>6249.5553213781295</v>
      </c>
      <c r="T24" s="196">
        <v>6356.8291064030582</v>
      </c>
      <c r="U24" s="196">
        <v>4889.8685433869678</v>
      </c>
      <c r="V24" s="196">
        <v>110.02204222620676</v>
      </c>
      <c r="W24" s="196">
        <v>134.22689151597226</v>
      </c>
      <c r="Y24" s="196">
        <v>6835.7801798009268</v>
      </c>
      <c r="Z24" s="196">
        <v>146.99680793617739</v>
      </c>
      <c r="AA24" s="234">
        <v>6982.7769877371038</v>
      </c>
    </row>
    <row r="25" spans="1:27" x14ac:dyDescent="0.25">
      <c r="A25" s="196">
        <v>142</v>
      </c>
      <c r="D25" s="196">
        <v>5870</v>
      </c>
      <c r="F25" s="196">
        <v>31038.269096273685</v>
      </c>
      <c r="G25" s="196">
        <v>31758.86749671086</v>
      </c>
      <c r="H25" s="196">
        <v>720.59840043717486</v>
      </c>
      <c r="I25" s="196">
        <v>0</v>
      </c>
      <c r="J25" s="196">
        <v>714.57451867599434</v>
      </c>
      <c r="M25" s="196">
        <v>35268.07521086905</v>
      </c>
      <c r="N25" s="196">
        <v>1630.7541601268749</v>
      </c>
      <c r="O25" s="196">
        <v>36898.829370995925</v>
      </c>
      <c r="Q25" s="196">
        <v>5870</v>
      </c>
      <c r="S25" s="196">
        <v>4301.711334679545</v>
      </c>
      <c r="T25" s="196">
        <v>4437.7833017794046</v>
      </c>
      <c r="U25" s="196">
        <v>3413.6794629072347</v>
      </c>
      <c r="V25" s="196">
        <v>76.807787915412774</v>
      </c>
      <c r="W25" s="196">
        <v>93.705501256803586</v>
      </c>
      <c r="Y25" s="196">
        <v>4887.9361931023423</v>
      </c>
      <c r="Z25" s="196">
        <v>106.47541767700874</v>
      </c>
      <c r="AA25" s="234">
        <v>4994.4116107793507</v>
      </c>
    </row>
    <row r="26" spans="1:27" x14ac:dyDescent="0.25">
      <c r="A26" s="196">
        <v>143</v>
      </c>
      <c r="D26" s="196">
        <v>5930</v>
      </c>
      <c r="F26" s="196">
        <v>90495.297490335433</v>
      </c>
      <c r="G26" s="196">
        <v>95057.14815327806</v>
      </c>
      <c r="H26" s="196">
        <v>4561.8506629426183</v>
      </c>
      <c r="I26" s="196">
        <v>0</v>
      </c>
      <c r="J26" s="196">
        <v>2138.785833448756</v>
      </c>
      <c r="M26" s="196">
        <v>94725.103604930802</v>
      </c>
      <c r="N26" s="196">
        <v>6896.2177374050807</v>
      </c>
      <c r="O26" s="196">
        <v>101621.32134233587</v>
      </c>
      <c r="Q26" s="196">
        <v>5930</v>
      </c>
      <c r="S26" s="196">
        <v>16252.122980418866</v>
      </c>
      <c r="T26" s="196">
        <v>17055.255124401381</v>
      </c>
      <c r="U26" s="196">
        <v>13119.427018770293</v>
      </c>
      <c r="V26" s="196">
        <v>295.18710792233162</v>
      </c>
      <c r="W26" s="196">
        <v>360.12827166524454</v>
      </c>
      <c r="Y26" s="196">
        <v>16838.347838841666</v>
      </c>
      <c r="Z26" s="196">
        <v>372.8981880854497</v>
      </c>
      <c r="AA26" s="234">
        <v>17211.246026927114</v>
      </c>
    </row>
    <row r="27" spans="1:27" x14ac:dyDescent="0.25">
      <c r="A27" s="196">
        <v>144</v>
      </c>
      <c r="D27" s="196">
        <v>5970</v>
      </c>
      <c r="F27" s="196">
        <v>31038.269096273685</v>
      </c>
      <c r="G27" s="196">
        <v>31758.86749671086</v>
      </c>
      <c r="H27" s="196">
        <v>720.59840043717486</v>
      </c>
      <c r="I27" s="196">
        <v>0</v>
      </c>
      <c r="J27" s="196">
        <v>714.57451867599434</v>
      </c>
      <c r="M27" s="196">
        <v>35268.07521086905</v>
      </c>
      <c r="N27" s="196">
        <v>1630.7541601268749</v>
      </c>
      <c r="O27" s="196">
        <v>36898.829370995925</v>
      </c>
      <c r="Q27" s="196">
        <v>5970</v>
      </c>
      <c r="S27" s="196">
        <v>4301.711334679545</v>
      </c>
      <c r="T27" s="196">
        <v>4437.7833017794046</v>
      </c>
      <c r="U27" s="196">
        <v>3413.6794629072347</v>
      </c>
      <c r="V27" s="196">
        <v>76.807787915412774</v>
      </c>
      <c r="W27" s="196">
        <v>93.705501256803586</v>
      </c>
      <c r="Y27" s="196">
        <v>4887.9361931023423</v>
      </c>
      <c r="Z27" s="196">
        <v>106.47541767700874</v>
      </c>
      <c r="AA27" s="234">
        <v>4994.4116107793507</v>
      </c>
    </row>
    <row r="28" spans="1:27" x14ac:dyDescent="0.25">
      <c r="A28" s="196">
        <v>145</v>
      </c>
      <c r="D28" s="196" t="s">
        <v>327</v>
      </c>
      <c r="F28" s="196">
        <v>182102.82179755892</v>
      </c>
      <c r="G28" s="196">
        <v>187316.16513190273</v>
      </c>
      <c r="H28" s="196">
        <v>5213.3433343438082</v>
      </c>
      <c r="I28" s="196">
        <v>0</v>
      </c>
      <c r="J28" s="196">
        <v>4214.6137154678108</v>
      </c>
      <c r="M28" s="196">
        <v>85754.404025090713</v>
      </c>
      <c r="N28" s="196">
        <v>4439.7381105908025</v>
      </c>
      <c r="O28" s="196">
        <v>90194.142135681512</v>
      </c>
      <c r="Q28" s="196" t="s">
        <v>327</v>
      </c>
      <c r="S28" s="196">
        <v>22537.137831366985</v>
      </c>
      <c r="T28" s="196">
        <v>23136.629480297732</v>
      </c>
      <c r="U28" s="196">
        <v>17797.407292536715</v>
      </c>
      <c r="V28" s="196">
        <v>400.4416640820761</v>
      </c>
      <c r="W28" s="196">
        <v>488.53883018013283</v>
      </c>
      <c r="Y28" s="196">
        <v>10613.008651281143</v>
      </c>
      <c r="Z28" s="196">
        <v>230.05879761591854</v>
      </c>
      <c r="AA28" s="234">
        <v>10843.067448897062</v>
      </c>
    </row>
    <row r="29" spans="1:27" x14ac:dyDescent="0.25">
      <c r="A29" s="196">
        <v>146</v>
      </c>
      <c r="D29" s="196" t="s">
        <v>328</v>
      </c>
      <c r="F29" s="196">
        <v>19857672.027429864</v>
      </c>
      <c r="G29" s="196">
        <v>20575874.995469566</v>
      </c>
      <c r="H29" s="196">
        <v>718202.96803970204</v>
      </c>
      <c r="I29" s="196">
        <v>0</v>
      </c>
      <c r="J29" s="196">
        <v>449282.99995721166</v>
      </c>
      <c r="M29" s="196">
        <v>6466939.6243374348</v>
      </c>
      <c r="N29" s="196">
        <v>362411.3800574991</v>
      </c>
      <c r="O29" s="196">
        <v>6829351.0043949336</v>
      </c>
      <c r="Q29" s="196" t="s">
        <v>328</v>
      </c>
      <c r="S29" s="196">
        <v>2395526.371208021</v>
      </c>
      <c r="T29" s="196">
        <v>2467586.0858999453</v>
      </c>
      <c r="U29" s="196">
        <v>1898143.1429999578</v>
      </c>
      <c r="V29" s="196">
        <v>42320.194186973655</v>
      </c>
      <c r="W29" s="196">
        <v>51630.636908107852</v>
      </c>
      <c r="Y29" s="196">
        <v>787419.52262206015</v>
      </c>
      <c r="Z29" s="196">
        <v>17012.474803991849</v>
      </c>
      <c r="AA29" s="234">
        <v>804431.99742605211</v>
      </c>
    </row>
    <row r="30" spans="1:27" x14ac:dyDescent="0.25">
      <c r="A30" s="196">
        <v>147</v>
      </c>
      <c r="D30" s="196">
        <v>9080</v>
      </c>
      <c r="F30" s="196">
        <v>6168.3384152767921</v>
      </c>
      <c r="G30" s="196">
        <v>6401.2081297161376</v>
      </c>
      <c r="H30" s="196">
        <v>232.86971443934556</v>
      </c>
      <c r="I30" s="196">
        <v>0</v>
      </c>
      <c r="J30" s="196">
        <v>138.93340302257218</v>
      </c>
      <c r="M30" s="196">
        <v>5803.116672918617</v>
      </c>
      <c r="N30" s="196">
        <v>300.12765645595107</v>
      </c>
      <c r="O30" s="196">
        <v>6103.2443293745673</v>
      </c>
      <c r="Q30" s="196">
        <v>9080</v>
      </c>
      <c r="S30" s="196">
        <v>738.26427470799922</v>
      </c>
      <c r="T30" s="196">
        <v>761.27047371977028</v>
      </c>
      <c r="U30" s="196">
        <v>585.5926720921309</v>
      </c>
      <c r="V30" s="196">
        <v>13.031291122740624</v>
      </c>
      <c r="W30" s="196">
        <v>15.898175169743562</v>
      </c>
      <c r="Y30" s="196">
        <v>721.7765699702386</v>
      </c>
      <c r="Z30" s="196">
        <v>15.638037875895202</v>
      </c>
      <c r="AA30" s="234">
        <v>737.41460784613378</v>
      </c>
    </row>
    <row r="31" spans="1:27" x14ac:dyDescent="0.25">
      <c r="A31" s="196">
        <v>148</v>
      </c>
      <c r="D31" s="196" t="s">
        <v>329</v>
      </c>
      <c r="F31" s="196">
        <v>6360679.7302127127</v>
      </c>
      <c r="G31" s="196">
        <v>6600810.7951274291</v>
      </c>
      <c r="H31" s="196">
        <v>240131.06491471652</v>
      </c>
      <c r="I31" s="196">
        <v>0</v>
      </c>
      <c r="J31" s="196">
        <v>143265.62859562138</v>
      </c>
      <c r="M31" s="196">
        <v>2887001.3983066799</v>
      </c>
      <c r="N31" s="196">
        <v>251215.5866608599</v>
      </c>
      <c r="O31" s="196">
        <v>3138216.98496754</v>
      </c>
      <c r="Q31" s="196" t="s">
        <v>329</v>
      </c>
      <c r="S31" s="196">
        <v>761284.85363989929</v>
      </c>
      <c r="T31" s="196">
        <v>785008.43264473986</v>
      </c>
      <c r="U31" s="196">
        <v>603852.64049595373</v>
      </c>
      <c r="V31" s="196">
        <v>13437.633236469846</v>
      </c>
      <c r="W31" s="196">
        <v>16393.912548493212</v>
      </c>
      <c r="Y31" s="196">
        <v>303213.79882192664</v>
      </c>
      <c r="Z31" s="196">
        <v>6382.0175264525751</v>
      </c>
      <c r="AA31" s="234">
        <v>309595.81634837925</v>
      </c>
    </row>
    <row r="32" spans="1:27" x14ac:dyDescent="0.25">
      <c r="A32" s="196">
        <v>149</v>
      </c>
      <c r="D32" s="196">
        <v>9210</v>
      </c>
      <c r="F32" s="196">
        <v>441137.01282646373</v>
      </c>
      <c r="G32" s="196">
        <v>451378.64791347139</v>
      </c>
      <c r="H32" s="196">
        <v>10241.635087007657</v>
      </c>
      <c r="I32" s="196">
        <v>0</v>
      </c>
      <c r="J32" s="196">
        <v>10156.019578053105</v>
      </c>
      <c r="M32" s="196">
        <v>254870.85519181596</v>
      </c>
      <c r="N32" s="196">
        <v>11784.927442568696</v>
      </c>
      <c r="O32" s="196">
        <v>266655.78263438464</v>
      </c>
      <c r="Q32" s="196">
        <v>9210</v>
      </c>
      <c r="S32" s="196">
        <v>61138.850312052273</v>
      </c>
      <c r="T32" s="196">
        <v>63072.797753182596</v>
      </c>
      <c r="U32" s="196">
        <v>48517.536733217385</v>
      </c>
      <c r="V32" s="196">
        <v>1091.644576497391</v>
      </c>
      <c r="W32" s="196">
        <v>1331.806383326817</v>
      </c>
      <c r="Y32" s="196">
        <v>35323.517663223371</v>
      </c>
      <c r="Z32" s="196">
        <v>769.46305115856387</v>
      </c>
      <c r="AA32" s="234">
        <v>36092.980714381934</v>
      </c>
    </row>
    <row r="33" spans="1:27" x14ac:dyDescent="0.25">
      <c r="A33" s="196">
        <v>150</v>
      </c>
      <c r="D33" s="196" t="s">
        <v>330</v>
      </c>
      <c r="F33" s="196">
        <v>3629952.8769595046</v>
      </c>
      <c r="G33" s="196">
        <v>3766992.3895440148</v>
      </c>
      <c r="H33" s="196">
        <v>137039.51258451026</v>
      </c>
      <c r="I33" s="196">
        <v>0</v>
      </c>
      <c r="J33" s="196">
        <v>81759.733668070781</v>
      </c>
      <c r="M33" s="196">
        <v>2100008.4240574567</v>
      </c>
      <c r="N33" s="196">
        <v>126580.22731488146</v>
      </c>
      <c r="O33" s="196">
        <v>2226588.6513723382</v>
      </c>
      <c r="Q33" s="196" t="s">
        <v>330</v>
      </c>
      <c r="S33" s="196">
        <v>434454.84788831422</v>
      </c>
      <c r="T33" s="196">
        <v>447993.56977229082</v>
      </c>
      <c r="U33" s="196">
        <v>344610.43828637752</v>
      </c>
      <c r="V33" s="196">
        <v>7668.6733957943125</v>
      </c>
      <c r="W33" s="196">
        <v>9355.781542869061</v>
      </c>
      <c r="Y33" s="196">
        <v>251341.7863435914</v>
      </c>
      <c r="Z33" s="196">
        <v>5412.5275780778356</v>
      </c>
      <c r="AA33" s="234">
        <v>256754.31392166924</v>
      </c>
    </row>
    <row r="34" spans="1:27" x14ac:dyDescent="0.25">
      <c r="A34" s="196">
        <v>151</v>
      </c>
      <c r="D34" s="196" t="s">
        <v>331</v>
      </c>
      <c r="F34" s="196">
        <v>67034048.288911201</v>
      </c>
      <c r="G34" s="196">
        <v>69604917.093986213</v>
      </c>
      <c r="H34" s="196">
        <v>2570868.8050750201</v>
      </c>
      <c r="I34" s="196">
        <v>0</v>
      </c>
      <c r="J34" s="196">
        <v>1557274.0850971108</v>
      </c>
      <c r="M34" s="196">
        <v>30259906.449894108</v>
      </c>
      <c r="N34" s="196">
        <v>1841255.8783925097</v>
      </c>
      <c r="O34" s="196">
        <v>32101162.328286614</v>
      </c>
      <c r="Q34" s="196" t="s">
        <v>331</v>
      </c>
      <c r="S34" s="196">
        <v>13719888.596045708</v>
      </c>
      <c r="T34" s="196">
        <v>15473253.612834912</v>
      </c>
      <c r="U34" s="196">
        <v>11902502.779103778</v>
      </c>
      <c r="V34" s="196">
        <v>267555.56156814506</v>
      </c>
      <c r="W34" s="196">
        <v>326417.78511313692</v>
      </c>
      <c r="Y34" s="196">
        <v>5500174.6968840342</v>
      </c>
      <c r="Z34" s="196">
        <v>122908.27621661454</v>
      </c>
      <c r="AA34" s="234">
        <v>5623082.9731006501</v>
      </c>
    </row>
    <row r="35" spans="1:27" x14ac:dyDescent="0.25">
      <c r="A35" s="196">
        <v>152</v>
      </c>
      <c r="D35" s="196">
        <v>9310</v>
      </c>
      <c r="F35" s="196">
        <v>4915882.2399627352</v>
      </c>
      <c r="G35" s="196">
        <v>5030011.5706888465</v>
      </c>
      <c r="H35" s="196">
        <v>114129.33072611131</v>
      </c>
      <c r="I35" s="196">
        <v>0</v>
      </c>
      <c r="J35" s="196">
        <v>113175.26034049905</v>
      </c>
      <c r="M35" s="196">
        <v>4915882.2399627352</v>
      </c>
      <c r="N35" s="196">
        <v>227304.59106661036</v>
      </c>
      <c r="O35" s="196">
        <v>5143186.8310293453</v>
      </c>
      <c r="Q35" s="196">
        <v>9310</v>
      </c>
      <c r="S35" s="196">
        <v>681310.74854739069</v>
      </c>
      <c r="T35" s="196">
        <v>702862.00723221549</v>
      </c>
      <c r="U35" s="196">
        <v>540663.08248631959</v>
      </c>
      <c r="V35" s="196">
        <v>12164.919355942191</v>
      </c>
      <c r="W35" s="196">
        <v>14841.201614249472</v>
      </c>
      <c r="Y35" s="196">
        <v>681310.74854739069</v>
      </c>
      <c r="Z35" s="196">
        <v>14841.201614249472</v>
      </c>
      <c r="AA35" s="234">
        <v>696151.95016164018</v>
      </c>
    </row>
    <row r="36" spans="1:27" x14ac:dyDescent="0.25">
      <c r="A36" s="196">
        <v>153</v>
      </c>
      <c r="D36" s="196">
        <v>9350</v>
      </c>
      <c r="F36" s="196">
        <v>596728.68153173174</v>
      </c>
      <c r="G36" s="196">
        <v>610582.60270475142</v>
      </c>
      <c r="H36" s="196">
        <v>13853.921173019684</v>
      </c>
      <c r="I36" s="196">
        <v>0</v>
      </c>
      <c r="J36" s="196">
        <v>13738.108560856905</v>
      </c>
      <c r="M36" s="196">
        <v>263687.44081381423</v>
      </c>
      <c r="N36" s="196">
        <v>12192.595952835381</v>
      </c>
      <c r="O36" s="196">
        <v>275880.03676664963</v>
      </c>
      <c r="Q36" s="196">
        <v>9350</v>
      </c>
      <c r="S36" s="196">
        <v>82702.889298089372</v>
      </c>
      <c r="T36" s="196">
        <v>85318.951594252547</v>
      </c>
      <c r="U36" s="196">
        <v>65629.96276480965</v>
      </c>
      <c r="V36" s="196">
        <v>1476.6741622082172</v>
      </c>
      <c r="W36" s="196">
        <v>1801.5424778940251</v>
      </c>
      <c r="Y36" s="196">
        <v>36545.441675341564</v>
      </c>
      <c r="Z36" s="196">
        <v>796.08059779173186</v>
      </c>
      <c r="AA36" s="234">
        <v>37341.522273133298</v>
      </c>
    </row>
    <row r="37" spans="1:27" x14ac:dyDescent="0.25">
      <c r="A37" s="196">
        <v>154</v>
      </c>
      <c r="D37" s="196" t="s">
        <v>332</v>
      </c>
      <c r="F37" s="196">
        <v>-1.1366400017835104E-10</v>
      </c>
      <c r="G37" s="196">
        <v>-1.1630287467427593E-10</v>
      </c>
      <c r="H37" s="196">
        <v>-2.6388744959248913E-12</v>
      </c>
      <c r="I37" s="196">
        <v>0</v>
      </c>
      <c r="J37" s="196">
        <v>-2.6168146801712084E-12</v>
      </c>
      <c r="M37" s="196">
        <v>8.3620620277731625E-27</v>
      </c>
      <c r="N37" s="196">
        <v>3.866518758820018E-28</v>
      </c>
      <c r="O37" s="196">
        <v>8.7487139036551639E-27</v>
      </c>
      <c r="Q37" s="196" t="s">
        <v>332</v>
      </c>
      <c r="S37" s="196">
        <v>-1.5753124518497443E-11</v>
      </c>
      <c r="T37" s="196">
        <v>-1.6251428210779171E-11</v>
      </c>
      <c r="U37" s="196">
        <v>-1.2501098623676287E-11</v>
      </c>
      <c r="V37" s="196">
        <v>-2.8127471903271646E-13</v>
      </c>
      <c r="W37" s="196">
        <v>-3.4315515721991406E-13</v>
      </c>
      <c r="Y37" s="196">
        <v>1.158929864761169E-27</v>
      </c>
      <c r="Z37" s="196">
        <v>2.5245325743600814E-29</v>
      </c>
      <c r="AA37" s="234">
        <v>1.1841751905047698E-27</v>
      </c>
    </row>
    <row r="38" spans="1:27" x14ac:dyDescent="0.25">
      <c r="A38" s="196">
        <v>155</v>
      </c>
      <c r="D38" s="196" t="s">
        <v>232</v>
      </c>
      <c r="F38" s="196">
        <v>0</v>
      </c>
      <c r="G38" s="196">
        <v>0</v>
      </c>
      <c r="H38" s="196">
        <v>0</v>
      </c>
      <c r="I38" s="196">
        <v>0</v>
      </c>
      <c r="J38" s="196">
        <v>0</v>
      </c>
      <c r="M38" s="196">
        <v>0</v>
      </c>
      <c r="N38" s="196">
        <v>0</v>
      </c>
      <c r="O38" s="196">
        <v>0</v>
      </c>
      <c r="Q38" s="196" t="s">
        <v>232</v>
      </c>
      <c r="S38" s="196">
        <v>0</v>
      </c>
      <c r="T38" s="196">
        <v>0</v>
      </c>
      <c r="U38" s="196">
        <v>0</v>
      </c>
      <c r="V38" s="196">
        <v>0</v>
      </c>
      <c r="W38" s="196">
        <v>0</v>
      </c>
      <c r="Y38" s="196">
        <v>0</v>
      </c>
      <c r="Z38" s="196">
        <v>0</v>
      </c>
      <c r="AA38" s="234">
        <v>0</v>
      </c>
    </row>
    <row r="39" spans="1:27" x14ac:dyDescent="0.25">
      <c r="A39" s="196">
        <v>156</v>
      </c>
      <c r="D39" s="196" t="s">
        <v>333</v>
      </c>
      <c r="F39" s="196">
        <v>135441771.67000002</v>
      </c>
      <c r="G39" s="196">
        <v>140084245.06271142</v>
      </c>
      <c r="H39" s="196">
        <v>4642473.3927113768</v>
      </c>
      <c r="J39" s="196">
        <v>3120381.8819110068</v>
      </c>
      <c r="M39" s="196">
        <v>78012440.587243438</v>
      </c>
      <c r="N39" s="196">
        <v>4350090.6161067737</v>
      </c>
      <c r="O39" s="196">
        <v>82362531.203350171</v>
      </c>
      <c r="Q39" s="196" t="s">
        <v>334</v>
      </c>
      <c r="S39" s="196">
        <v>22841089.720000003</v>
      </c>
      <c r="T39" s="196">
        <v>24893281.339730561</v>
      </c>
      <c r="U39" s="196">
        <v>19148677.953638896</v>
      </c>
      <c r="V39" s="196">
        <v>429951.00518764433</v>
      </c>
      <c r="W39" s="196">
        <v>524540.22632892593</v>
      </c>
      <c r="Y39" s="196">
        <v>11900797.872209111</v>
      </c>
      <c r="Z39" s="196">
        <v>261383.74531646195</v>
      </c>
      <c r="AA39" s="234">
        <v>12162181.617525576</v>
      </c>
    </row>
    <row r="40" spans="1:27" x14ac:dyDescent="0.25">
      <c r="F40" s="196">
        <v>0</v>
      </c>
      <c r="G40" s="196">
        <v>0</v>
      </c>
      <c r="H40" s="196">
        <v>0</v>
      </c>
      <c r="J40" s="196">
        <v>0</v>
      </c>
      <c r="K40" s="196">
        <v>0</v>
      </c>
      <c r="M40" s="196">
        <v>0</v>
      </c>
      <c r="N40" s="196">
        <v>0</v>
      </c>
      <c r="O40" s="196">
        <v>0</v>
      </c>
      <c r="S40" s="196">
        <v>0</v>
      </c>
      <c r="T40" s="196">
        <v>0</v>
      </c>
      <c r="U40" s="196">
        <v>0</v>
      </c>
      <c r="V40" s="196">
        <v>0</v>
      </c>
      <c r="W40" s="196">
        <v>0</v>
      </c>
      <c r="Y40" s="196">
        <v>0</v>
      </c>
      <c r="Z40" s="196">
        <v>0</v>
      </c>
      <c r="AA40" s="234">
        <v>0</v>
      </c>
    </row>
    <row r="42" spans="1:27" x14ac:dyDescent="0.25">
      <c r="M42" s="196" t="s">
        <v>335</v>
      </c>
      <c r="N42" s="196">
        <v>507889.23217482661</v>
      </c>
      <c r="Z42" s="196">
        <v>1843.3216693462484</v>
      </c>
      <c r="AA42" s="234" t="s">
        <v>335</v>
      </c>
    </row>
    <row r="43" spans="1:27" x14ac:dyDescent="0.25">
      <c r="M43" s="196" t="s">
        <v>336</v>
      </c>
      <c r="N43" s="196">
        <v>3842201.3839319469</v>
      </c>
      <c r="Z43" s="196">
        <v>259540.42364711571</v>
      </c>
      <c r="AA43" s="234" t="s">
        <v>336</v>
      </c>
    </row>
  </sheetData>
  <pageMargins left="0.7" right="0.7" top="0.75" bottom="0.75" header="0.3" footer="0.3"/>
  <pageSetup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32"/>
  <sheetViews>
    <sheetView zoomScaleNormal="100" workbookViewId="0">
      <selection activeCell="C38" sqref="C38"/>
    </sheetView>
  </sheetViews>
  <sheetFormatPr defaultRowHeight="13.2" x14ac:dyDescent="0.25"/>
  <cols>
    <col min="1" max="1" width="1.5546875" customWidth="1"/>
    <col min="2" max="2" width="29.109375" style="196" customWidth="1"/>
    <col min="3" max="3" width="29.109375" style="232" customWidth="1"/>
    <col min="4" max="4" width="13.88671875" customWidth="1"/>
  </cols>
  <sheetData>
    <row r="1" spans="2:5" s="224" customFormat="1" x14ac:dyDescent="0.25">
      <c r="B1" s="224" t="s">
        <v>0</v>
      </c>
      <c r="C1" s="224" t="s">
        <v>238</v>
      </c>
    </row>
    <row r="2" spans="2:5" s="224" customFormat="1" x14ac:dyDescent="0.25">
      <c r="B2" s="224" t="s">
        <v>1</v>
      </c>
      <c r="C2" s="291">
        <v>49421</v>
      </c>
    </row>
    <row r="3" spans="2:5" s="224" customFormat="1" x14ac:dyDescent="0.25">
      <c r="B3" s="224" t="s">
        <v>3</v>
      </c>
      <c r="C3" s="224" t="s">
        <v>239</v>
      </c>
    </row>
    <row r="4" spans="2:5" s="224" customFormat="1" x14ac:dyDescent="0.25">
      <c r="B4" s="224" t="s">
        <v>4</v>
      </c>
      <c r="C4" s="292">
        <v>43465</v>
      </c>
    </row>
    <row r="6" spans="2:5" x14ac:dyDescent="0.25">
      <c r="B6" s="317" t="s">
        <v>450</v>
      </c>
      <c r="C6" s="317"/>
      <c r="D6" s="317"/>
      <c r="E6" s="317"/>
    </row>
    <row r="9" spans="2:5" x14ac:dyDescent="0.25">
      <c r="B9" s="297" t="s">
        <v>300</v>
      </c>
      <c r="C9" s="232" t="s">
        <v>301</v>
      </c>
    </row>
    <row r="11" spans="2:5" x14ac:dyDescent="0.25">
      <c r="B11" s="297">
        <v>2018</v>
      </c>
      <c r="C11" s="232">
        <v>22844718</v>
      </c>
    </row>
    <row r="12" spans="2:5" x14ac:dyDescent="0.25">
      <c r="B12" s="297">
        <v>2017</v>
      </c>
      <c r="C12" s="232">
        <v>16950989</v>
      </c>
    </row>
    <row r="13" spans="2:5" x14ac:dyDescent="0.25">
      <c r="B13" s="297">
        <v>2016</v>
      </c>
      <c r="C13" s="232">
        <v>12088202</v>
      </c>
    </row>
    <row r="14" spans="2:5" x14ac:dyDescent="0.25">
      <c r="B14" s="297">
        <v>2015</v>
      </c>
      <c r="C14" s="232">
        <v>20736430</v>
      </c>
    </row>
    <row r="15" spans="2:5" x14ac:dyDescent="0.25">
      <c r="B15" s="297">
        <v>2014</v>
      </c>
      <c r="C15" s="232">
        <v>18549983</v>
      </c>
    </row>
    <row r="16" spans="2:5" x14ac:dyDescent="0.25">
      <c r="B16" s="297">
        <v>2013</v>
      </c>
      <c r="C16" s="232">
        <v>15322881</v>
      </c>
    </row>
    <row r="17" spans="2:3" x14ac:dyDescent="0.25">
      <c r="B17" s="297">
        <v>2012</v>
      </c>
      <c r="C17" s="232">
        <v>7502018</v>
      </c>
    </row>
    <row r="18" spans="2:3" x14ac:dyDescent="0.25">
      <c r="B18" s="297">
        <v>2011</v>
      </c>
      <c r="C18" s="232">
        <v>6803926</v>
      </c>
    </row>
    <row r="19" spans="2:3" x14ac:dyDescent="0.25">
      <c r="B19" s="297">
        <v>2010</v>
      </c>
      <c r="C19" s="232">
        <v>4889210</v>
      </c>
    </row>
    <row r="20" spans="2:3" x14ac:dyDescent="0.25">
      <c r="B20" s="297">
        <v>2009</v>
      </c>
      <c r="C20" s="232">
        <v>7289974</v>
      </c>
    </row>
    <row r="25" spans="2:3" x14ac:dyDescent="0.25">
      <c r="B25" s="196" t="s">
        <v>342</v>
      </c>
      <c r="C25" s="232">
        <f>AVERAGE(C11:C15)</f>
        <v>18234064.399999999</v>
      </c>
    </row>
    <row r="27" spans="2:3" x14ac:dyDescent="0.25">
      <c r="B27" s="196" t="s">
        <v>341</v>
      </c>
      <c r="C27" s="232">
        <v>20528000</v>
      </c>
    </row>
    <row r="29" spans="2:3" x14ac:dyDescent="0.25">
      <c r="B29" s="196" t="s">
        <v>231</v>
      </c>
      <c r="C29" s="234">
        <f>C25-C27</f>
        <v>-2293935.6000000015</v>
      </c>
    </row>
    <row r="32" spans="2:3" x14ac:dyDescent="0.25">
      <c r="B32" s="196" t="s">
        <v>343</v>
      </c>
      <c r="C32" s="234">
        <f>C29/1000</f>
        <v>-2293.9356000000016</v>
      </c>
    </row>
  </sheetData>
  <mergeCells count="1">
    <mergeCell ref="B6: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B8F76-F2AA-4C00-9D68-88D5394086DD}">
  <dimension ref="A1:C11"/>
  <sheetViews>
    <sheetView workbookViewId="0">
      <selection activeCell="C11" sqref="C11"/>
    </sheetView>
  </sheetViews>
  <sheetFormatPr defaultRowHeight="13.2" x14ac:dyDescent="0.25"/>
  <cols>
    <col min="1" max="1" width="20.33203125" customWidth="1"/>
    <col min="2" max="2" width="35.109375" bestFit="1" customWidth="1"/>
    <col min="3" max="3" width="27.88671875" style="234" customWidth="1"/>
  </cols>
  <sheetData>
    <row r="1" spans="1:3" x14ac:dyDescent="0.25">
      <c r="A1" s="224" t="s">
        <v>0</v>
      </c>
      <c r="B1" s="224" t="s">
        <v>238</v>
      </c>
    </row>
    <row r="2" spans="1:3" x14ac:dyDescent="0.25">
      <c r="A2" s="224" t="s">
        <v>1</v>
      </c>
      <c r="B2" s="291">
        <v>49421</v>
      </c>
    </row>
    <row r="3" spans="1:3" x14ac:dyDescent="0.25">
      <c r="A3" s="224" t="s">
        <v>3</v>
      </c>
      <c r="B3" s="224" t="s">
        <v>239</v>
      </c>
    </row>
    <row r="4" spans="1:3" x14ac:dyDescent="0.25">
      <c r="A4" s="224" t="s">
        <v>4</v>
      </c>
      <c r="B4" s="292">
        <v>43465</v>
      </c>
    </row>
    <row r="7" spans="1:3" x14ac:dyDescent="0.25">
      <c r="B7" t="s">
        <v>492</v>
      </c>
    </row>
    <row r="9" spans="1:3" x14ac:dyDescent="0.25">
      <c r="B9" t="s">
        <v>478</v>
      </c>
      <c r="C9" s="234">
        <v>3565312</v>
      </c>
    </row>
    <row r="10" spans="1:3" x14ac:dyDescent="0.25">
      <c r="B10" s="113" t="s">
        <v>480</v>
      </c>
      <c r="C10" s="240">
        <v>3230000</v>
      </c>
    </row>
    <row r="11" spans="1:3" x14ac:dyDescent="0.25">
      <c r="B11" t="s">
        <v>191</v>
      </c>
      <c r="C11" s="234">
        <f>C10-C9</f>
        <v>-335312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1"/>
  <sheetViews>
    <sheetView zoomScaleNormal="100" workbookViewId="0">
      <selection activeCell="A6" sqref="A6:J6"/>
    </sheetView>
  </sheetViews>
  <sheetFormatPr defaultRowHeight="13.2" x14ac:dyDescent="0.25"/>
  <cols>
    <col min="1" max="1" width="19.88671875" style="196" customWidth="1"/>
    <col min="2" max="2" width="46.88671875" customWidth="1"/>
    <col min="3" max="3" width="21.109375" customWidth="1"/>
    <col min="4" max="4" width="15.44140625" style="234" customWidth="1"/>
    <col min="5" max="5" width="14.6640625" style="196" bestFit="1" customWidth="1"/>
    <col min="6" max="6" width="10.33203125" style="196" customWidth="1"/>
    <col min="7" max="7" width="23.33203125" bestFit="1" customWidth="1"/>
    <col min="8" max="8" width="27.6640625" style="234" bestFit="1" customWidth="1"/>
    <col min="9" max="9" width="24.88671875" style="234" customWidth="1"/>
    <col min="10" max="10" width="52.5546875" style="234" bestFit="1" customWidth="1"/>
  </cols>
  <sheetData>
    <row r="1" spans="1:10" x14ac:dyDescent="0.25">
      <c r="A1" s="224" t="s">
        <v>0</v>
      </c>
      <c r="B1" s="224" t="s">
        <v>238</v>
      </c>
    </row>
    <row r="2" spans="1:10" x14ac:dyDescent="0.25">
      <c r="A2" s="224" t="s">
        <v>1</v>
      </c>
      <c r="B2" s="291">
        <v>49421</v>
      </c>
    </row>
    <row r="3" spans="1:10" x14ac:dyDescent="0.25">
      <c r="A3" s="224" t="s">
        <v>3</v>
      </c>
      <c r="B3" s="224" t="s">
        <v>239</v>
      </c>
    </row>
    <row r="4" spans="1:10" x14ac:dyDescent="0.25">
      <c r="A4" s="224" t="s">
        <v>4</v>
      </c>
      <c r="B4" s="292">
        <v>43465</v>
      </c>
    </row>
    <row r="6" spans="1:10" x14ac:dyDescent="0.25">
      <c r="A6" s="317" t="s">
        <v>451</v>
      </c>
      <c r="B6" s="317"/>
      <c r="C6" s="317"/>
      <c r="D6" s="317"/>
      <c r="E6" s="317"/>
      <c r="F6" s="317"/>
      <c r="G6" s="317"/>
      <c r="H6" s="317"/>
      <c r="I6" s="317"/>
      <c r="J6" s="317"/>
    </row>
    <row r="8" spans="1:10" x14ac:dyDescent="0.25">
      <c r="B8" t="s">
        <v>468</v>
      </c>
    </row>
    <row r="10" spans="1:10" x14ac:dyDescent="0.25">
      <c r="A10" s="196" t="s">
        <v>382</v>
      </c>
      <c r="B10" t="s">
        <v>190</v>
      </c>
      <c r="C10" t="s">
        <v>383</v>
      </c>
      <c r="D10" s="234" t="s">
        <v>384</v>
      </c>
      <c r="E10" s="196" t="s">
        <v>385</v>
      </c>
      <c r="F10" s="196" t="s">
        <v>386</v>
      </c>
      <c r="G10" t="s">
        <v>387</v>
      </c>
      <c r="H10" s="234" t="s">
        <v>432</v>
      </c>
      <c r="I10" s="234" t="s">
        <v>433</v>
      </c>
      <c r="J10" s="234" t="s">
        <v>434</v>
      </c>
    </row>
    <row r="12" spans="1:10" x14ac:dyDescent="0.25">
      <c r="A12" s="196">
        <v>4074</v>
      </c>
      <c r="B12" t="s">
        <v>388</v>
      </c>
      <c r="C12" t="s">
        <v>389</v>
      </c>
      <c r="D12" s="234">
        <v>12482</v>
      </c>
      <c r="E12" s="196">
        <v>2012</v>
      </c>
      <c r="F12" s="196" t="s">
        <v>232</v>
      </c>
      <c r="G12" t="s">
        <v>390</v>
      </c>
      <c r="H12" s="234">
        <v>54611.29</v>
      </c>
      <c r="I12" s="234">
        <v>22537.51</v>
      </c>
      <c r="J12" s="234">
        <v>0</v>
      </c>
    </row>
    <row r="13" spans="1:10" x14ac:dyDescent="0.25">
      <c r="A13" s="196">
        <v>4074</v>
      </c>
      <c r="B13" t="s">
        <v>391</v>
      </c>
      <c r="C13" t="s">
        <v>392</v>
      </c>
      <c r="D13" s="234">
        <v>1159104.17</v>
      </c>
      <c r="E13" s="196" t="s">
        <v>393</v>
      </c>
      <c r="F13" s="196">
        <v>3</v>
      </c>
      <c r="G13" t="s">
        <v>394</v>
      </c>
      <c r="H13" s="234">
        <v>0</v>
      </c>
      <c r="I13" s="234">
        <v>0</v>
      </c>
      <c r="J13" s="234">
        <f>D13/F13</f>
        <v>386368.05666666664</v>
      </c>
    </row>
    <row r="14" spans="1:10" x14ac:dyDescent="0.25">
      <c r="A14" s="196">
        <v>4074</v>
      </c>
      <c r="B14" t="s">
        <v>395</v>
      </c>
      <c r="C14" t="s">
        <v>396</v>
      </c>
      <c r="D14" s="234">
        <v>73148639</v>
      </c>
      <c r="E14" s="196">
        <v>2017</v>
      </c>
      <c r="F14" s="196">
        <v>3</v>
      </c>
      <c r="G14" t="s">
        <v>394</v>
      </c>
      <c r="H14" s="234">
        <v>0</v>
      </c>
      <c r="I14" s="234">
        <v>0</v>
      </c>
      <c r="J14" s="234">
        <f t="shared" ref="J14:J18" si="0">D14/F14</f>
        <v>24382879.666666668</v>
      </c>
    </row>
    <row r="15" spans="1:10" x14ac:dyDescent="0.25">
      <c r="A15" s="196">
        <v>4074</v>
      </c>
      <c r="B15" t="s">
        <v>397</v>
      </c>
      <c r="C15" t="s">
        <v>396</v>
      </c>
      <c r="D15" s="234">
        <v>-4030874.011534865</v>
      </c>
      <c r="E15" s="196">
        <v>2017</v>
      </c>
      <c r="F15" s="196">
        <v>3</v>
      </c>
      <c r="G15" t="s">
        <v>394</v>
      </c>
      <c r="H15" s="234">
        <v>0</v>
      </c>
      <c r="I15" s="234">
        <v>0</v>
      </c>
      <c r="J15" s="234">
        <f t="shared" si="0"/>
        <v>-1343624.6705116217</v>
      </c>
    </row>
    <row r="16" spans="1:10" x14ac:dyDescent="0.25">
      <c r="A16" s="196">
        <v>4073</v>
      </c>
      <c r="B16" t="s">
        <v>398</v>
      </c>
      <c r="C16" t="s">
        <v>392</v>
      </c>
      <c r="D16" s="234">
        <v>-60642125.619999997</v>
      </c>
      <c r="E16" s="196" t="s">
        <v>399</v>
      </c>
      <c r="F16" s="196">
        <v>3</v>
      </c>
      <c r="G16" t="s">
        <v>394</v>
      </c>
      <c r="H16" s="234">
        <v>0</v>
      </c>
      <c r="I16" s="234">
        <v>0</v>
      </c>
      <c r="J16" s="234">
        <f t="shared" si="0"/>
        <v>-20214041.873333331</v>
      </c>
    </row>
    <row r="17" spans="1:10" x14ac:dyDescent="0.25">
      <c r="A17" s="196">
        <v>4073</v>
      </c>
      <c r="B17" t="s">
        <v>400</v>
      </c>
      <c r="C17" t="s">
        <v>401</v>
      </c>
      <c r="D17" s="234">
        <v>6939132.4100000001</v>
      </c>
      <c r="E17" s="196" t="s">
        <v>402</v>
      </c>
      <c r="F17" s="196">
        <v>3</v>
      </c>
      <c r="G17" t="s">
        <v>394</v>
      </c>
      <c r="H17" s="234">
        <v>0</v>
      </c>
      <c r="I17" s="234">
        <v>0</v>
      </c>
      <c r="J17" s="234">
        <f t="shared" si="0"/>
        <v>2313044.1366666667</v>
      </c>
    </row>
    <row r="18" spans="1:10" x14ac:dyDescent="0.25">
      <c r="A18" s="196">
        <v>4074</v>
      </c>
      <c r="B18" t="s">
        <v>403</v>
      </c>
      <c r="C18" t="s">
        <v>392</v>
      </c>
      <c r="D18" s="240">
        <v>19627578</v>
      </c>
      <c r="E18" s="196">
        <v>2018</v>
      </c>
      <c r="F18" s="196">
        <v>3</v>
      </c>
      <c r="G18" t="s">
        <v>394</v>
      </c>
      <c r="H18" s="240">
        <v>0</v>
      </c>
      <c r="I18" s="240">
        <v>0</v>
      </c>
      <c r="J18" s="240">
        <f t="shared" si="0"/>
        <v>6542526</v>
      </c>
    </row>
    <row r="19" spans="1:10" x14ac:dyDescent="0.25">
      <c r="B19" t="s">
        <v>404</v>
      </c>
      <c r="D19" s="234">
        <v>36213936</v>
      </c>
      <c r="H19" s="234">
        <f>SUM(H12:H18)</f>
        <v>54611.29</v>
      </c>
      <c r="I19" s="234">
        <f t="shared" ref="I19:J19" si="1">SUM(I12:I18)</f>
        <v>22537.51</v>
      </c>
      <c r="J19" s="238">
        <f t="shared" si="1"/>
        <v>12067151.31615505</v>
      </c>
    </row>
    <row r="21" spans="1:10" s="123" customFormat="1" x14ac:dyDescent="0.25">
      <c r="A21" s="293"/>
      <c r="D21" s="294"/>
      <c r="E21" s="293"/>
      <c r="F21" s="293"/>
      <c r="H21" s="294"/>
      <c r="I21" s="294"/>
      <c r="J21" s="294"/>
    </row>
    <row r="22" spans="1:10" s="123" customFormat="1" x14ac:dyDescent="0.25">
      <c r="A22" s="293">
        <v>9040</v>
      </c>
      <c r="B22" s="123" t="s">
        <v>405</v>
      </c>
      <c r="C22" s="123" t="s">
        <v>406</v>
      </c>
      <c r="D22" s="294">
        <v>1569545.03</v>
      </c>
      <c r="E22" s="293" t="s">
        <v>399</v>
      </c>
      <c r="F22" s="293">
        <v>3</v>
      </c>
      <c r="G22" s="123" t="s">
        <v>394</v>
      </c>
      <c r="H22" s="294">
        <v>0</v>
      </c>
      <c r="I22" s="294">
        <v>0</v>
      </c>
      <c r="J22" s="294">
        <v>523181.6766666667</v>
      </c>
    </row>
    <row r="23" spans="1:10" s="123" customFormat="1" x14ac:dyDescent="0.25">
      <c r="A23" s="293"/>
      <c r="B23" s="123" t="s">
        <v>407</v>
      </c>
      <c r="D23" s="294">
        <v>1569545.03</v>
      </c>
      <c r="E23" s="293"/>
      <c r="F23" s="293"/>
      <c r="H23" s="294">
        <v>0</v>
      </c>
      <c r="I23" s="294">
        <v>0</v>
      </c>
      <c r="J23" s="294">
        <v>523181.6766666667</v>
      </c>
    </row>
    <row r="24" spans="1:10" s="123" customFormat="1" x14ac:dyDescent="0.25">
      <c r="A24" s="293"/>
      <c r="D24" s="294"/>
      <c r="E24" s="293"/>
      <c r="F24" s="293"/>
      <c r="H24" s="294"/>
      <c r="I24" s="294"/>
      <c r="J24" s="294"/>
    </row>
    <row r="25" spans="1:10" s="123" customFormat="1" x14ac:dyDescent="0.25">
      <c r="A25" s="293"/>
      <c r="D25" s="294"/>
      <c r="E25" s="293"/>
      <c r="F25" s="293"/>
      <c r="H25" s="294"/>
      <c r="I25" s="294"/>
      <c r="J25" s="294"/>
    </row>
    <row r="26" spans="1:10" s="123" customFormat="1" x14ac:dyDescent="0.25">
      <c r="A26" s="293">
        <v>9280</v>
      </c>
      <c r="B26" s="123" t="s">
        <v>408</v>
      </c>
      <c r="C26" s="123" t="s">
        <v>409</v>
      </c>
      <c r="D26" s="294">
        <v>2836066.2999999993</v>
      </c>
      <c r="E26" s="293" t="s">
        <v>410</v>
      </c>
      <c r="F26" s="293"/>
      <c r="H26" s="294">
        <v>0</v>
      </c>
      <c r="I26" s="294">
        <v>0</v>
      </c>
      <c r="J26" s="294">
        <v>0</v>
      </c>
    </row>
    <row r="27" spans="1:10" s="123" customFormat="1" x14ac:dyDescent="0.25">
      <c r="A27" s="293">
        <v>9280</v>
      </c>
      <c r="B27" s="123" t="s">
        <v>411</v>
      </c>
      <c r="C27" s="123" t="s">
        <v>401</v>
      </c>
      <c r="D27" s="294">
        <v>186825.06</v>
      </c>
      <c r="E27" s="293" t="s">
        <v>412</v>
      </c>
      <c r="F27" s="293"/>
      <c r="H27" s="294">
        <v>0</v>
      </c>
      <c r="I27" s="294">
        <v>0</v>
      </c>
      <c r="J27" s="294">
        <v>0</v>
      </c>
    </row>
    <row r="28" spans="1:10" s="123" customFormat="1" x14ac:dyDescent="0.25">
      <c r="A28" s="293">
        <v>9280</v>
      </c>
      <c r="B28" s="123" t="s">
        <v>413</v>
      </c>
      <c r="C28" s="123" t="s">
        <v>414</v>
      </c>
      <c r="D28" s="294">
        <v>374800.45999999996</v>
      </c>
      <c r="E28" s="293">
        <v>2016</v>
      </c>
      <c r="F28" s="293"/>
      <c r="H28" s="294">
        <v>0</v>
      </c>
      <c r="I28" s="294">
        <v>0</v>
      </c>
      <c r="J28" s="294">
        <v>0</v>
      </c>
    </row>
    <row r="29" spans="1:10" s="123" customFormat="1" x14ac:dyDescent="0.25">
      <c r="A29" s="293">
        <v>9280</v>
      </c>
      <c r="B29" s="123" t="s">
        <v>415</v>
      </c>
      <c r="C29" s="123" t="s">
        <v>416</v>
      </c>
      <c r="D29" s="294">
        <v>305890.13000000006</v>
      </c>
      <c r="E29" s="293">
        <v>2017</v>
      </c>
      <c r="F29" s="293"/>
      <c r="H29" s="294">
        <v>0</v>
      </c>
      <c r="I29" s="294">
        <v>0</v>
      </c>
      <c r="J29" s="294">
        <v>0</v>
      </c>
    </row>
    <row r="30" spans="1:10" s="123" customFormat="1" x14ac:dyDescent="0.25">
      <c r="A30" s="293">
        <v>9280</v>
      </c>
      <c r="B30" s="123" t="s">
        <v>417</v>
      </c>
      <c r="C30" s="123" t="s">
        <v>418</v>
      </c>
      <c r="D30" s="294">
        <v>266526.86</v>
      </c>
      <c r="E30" s="293">
        <v>2018</v>
      </c>
      <c r="F30" s="293"/>
      <c r="H30" s="294">
        <v>0</v>
      </c>
      <c r="I30" s="294">
        <v>0</v>
      </c>
      <c r="J30" s="294">
        <v>0</v>
      </c>
    </row>
    <row r="31" spans="1:10" s="123" customFormat="1" x14ac:dyDescent="0.25">
      <c r="A31" s="293">
        <v>9280</v>
      </c>
      <c r="B31" s="123" t="s">
        <v>419</v>
      </c>
      <c r="C31" s="123" t="s">
        <v>420</v>
      </c>
      <c r="D31" s="294">
        <v>73820.639999999999</v>
      </c>
      <c r="E31" s="293">
        <v>2016</v>
      </c>
      <c r="F31" s="293">
        <v>1</v>
      </c>
      <c r="G31" s="123" t="s">
        <v>421</v>
      </c>
      <c r="H31" s="294">
        <v>0</v>
      </c>
      <c r="I31" s="294">
        <v>73820.639999999999</v>
      </c>
      <c r="J31" s="294">
        <v>0</v>
      </c>
    </row>
    <row r="32" spans="1:10" s="123" customFormat="1" x14ac:dyDescent="0.25">
      <c r="A32" s="293"/>
      <c r="B32" s="123" t="s">
        <v>422</v>
      </c>
      <c r="D32" s="294">
        <v>4043929.4499999993</v>
      </c>
      <c r="E32" s="293"/>
      <c r="F32" s="293"/>
      <c r="H32" s="294">
        <v>0</v>
      </c>
      <c r="I32" s="294">
        <v>73820.639999999999</v>
      </c>
      <c r="J32" s="294">
        <v>0</v>
      </c>
    </row>
    <row r="33" spans="1:10" s="123" customFormat="1" x14ac:dyDescent="0.25">
      <c r="A33" s="293"/>
      <c r="D33" s="294"/>
      <c r="E33" s="293"/>
      <c r="F33" s="293"/>
      <c r="H33" s="294"/>
      <c r="I33" s="294"/>
      <c r="J33" s="294"/>
    </row>
    <row r="34" spans="1:10" s="123" customFormat="1" x14ac:dyDescent="0.25">
      <c r="A34" s="293"/>
      <c r="D34" s="294"/>
      <c r="E34" s="293"/>
      <c r="F34" s="293"/>
      <c r="H34" s="294"/>
      <c r="I34" s="294"/>
      <c r="J34" s="294"/>
    </row>
    <row r="36" spans="1:10" x14ac:dyDescent="0.25">
      <c r="B36" s="235" t="s">
        <v>464</v>
      </c>
    </row>
    <row r="38" spans="1:10" x14ac:dyDescent="0.25">
      <c r="A38" s="196" t="s">
        <v>382</v>
      </c>
      <c r="B38" t="s">
        <v>190</v>
      </c>
      <c r="C38" t="s">
        <v>383</v>
      </c>
      <c r="D38" s="234" t="s">
        <v>384</v>
      </c>
      <c r="E38" s="196" t="s">
        <v>385</v>
      </c>
      <c r="F38" s="196" t="s">
        <v>386</v>
      </c>
      <c r="G38" t="s">
        <v>387</v>
      </c>
      <c r="H38" s="234" t="s">
        <v>432</v>
      </c>
      <c r="I38" s="234" t="s">
        <v>433</v>
      </c>
      <c r="J38" s="234" t="s">
        <v>434</v>
      </c>
    </row>
    <row r="40" spans="1:10" x14ac:dyDescent="0.25">
      <c r="A40" s="196">
        <v>4074</v>
      </c>
      <c r="B40" t="s">
        <v>388</v>
      </c>
      <c r="C40" t="s">
        <v>389</v>
      </c>
      <c r="D40" s="234">
        <v>12482</v>
      </c>
      <c r="E40" s="196">
        <v>2012</v>
      </c>
      <c r="F40" s="196" t="s">
        <v>232</v>
      </c>
      <c r="G40" t="s">
        <v>390</v>
      </c>
      <c r="H40" s="234">
        <v>54611.29</v>
      </c>
      <c r="I40" s="234">
        <v>22537.51</v>
      </c>
      <c r="J40" s="234">
        <v>0</v>
      </c>
    </row>
    <row r="41" spans="1:10" x14ac:dyDescent="0.25">
      <c r="A41" s="196">
        <v>4074</v>
      </c>
      <c r="B41" t="s">
        <v>391</v>
      </c>
      <c r="C41" t="s">
        <v>392</v>
      </c>
      <c r="D41" s="234">
        <v>1159104.17</v>
      </c>
      <c r="E41" s="196" t="s">
        <v>393</v>
      </c>
      <c r="F41" s="196">
        <v>3</v>
      </c>
      <c r="G41" t="s">
        <v>394</v>
      </c>
      <c r="H41" s="234">
        <v>0</v>
      </c>
      <c r="I41" s="234">
        <v>0</v>
      </c>
      <c r="J41" s="234">
        <f>D41/F41</f>
        <v>386368.05666666664</v>
      </c>
    </row>
    <row r="42" spans="1:10" x14ac:dyDescent="0.25">
      <c r="A42" s="196">
        <v>4074</v>
      </c>
      <c r="B42" t="s">
        <v>395</v>
      </c>
      <c r="C42" t="s">
        <v>396</v>
      </c>
      <c r="D42" s="234">
        <f>73148639-8758000-96696</f>
        <v>64293943</v>
      </c>
      <c r="E42" s="196">
        <v>2017</v>
      </c>
      <c r="F42" s="196">
        <v>3</v>
      </c>
      <c r="G42" t="s">
        <v>394</v>
      </c>
      <c r="H42" s="234">
        <v>0</v>
      </c>
      <c r="I42" s="234">
        <v>0</v>
      </c>
      <c r="J42" s="234">
        <f t="shared" ref="J42:J46" si="2">D42/F42</f>
        <v>21431314.333333332</v>
      </c>
    </row>
    <row r="43" spans="1:10" x14ac:dyDescent="0.25">
      <c r="A43" s="196">
        <v>4074</v>
      </c>
      <c r="B43" t="s">
        <v>397</v>
      </c>
      <c r="C43" t="s">
        <v>396</v>
      </c>
      <c r="D43" s="234">
        <v>-4030874.011534865</v>
      </c>
      <c r="E43" s="196">
        <v>2017</v>
      </c>
      <c r="F43" s="196">
        <v>3</v>
      </c>
      <c r="G43" t="s">
        <v>394</v>
      </c>
      <c r="H43" s="234">
        <v>0</v>
      </c>
      <c r="I43" s="234">
        <v>0</v>
      </c>
      <c r="J43" s="234">
        <f t="shared" si="2"/>
        <v>-1343624.6705116217</v>
      </c>
    </row>
    <row r="44" spans="1:10" x14ac:dyDescent="0.25">
      <c r="A44" s="196">
        <v>4073</v>
      </c>
      <c r="B44" t="s">
        <v>398</v>
      </c>
      <c r="C44" t="s">
        <v>392</v>
      </c>
      <c r="D44" s="234">
        <v>-60642125.619999997</v>
      </c>
      <c r="E44" s="196" t="s">
        <v>399</v>
      </c>
      <c r="F44" s="196">
        <v>3</v>
      </c>
      <c r="G44" t="s">
        <v>394</v>
      </c>
      <c r="H44" s="234">
        <v>0</v>
      </c>
      <c r="I44" s="234">
        <v>0</v>
      </c>
      <c r="J44" s="234">
        <f t="shared" si="2"/>
        <v>-20214041.873333331</v>
      </c>
    </row>
    <row r="45" spans="1:10" x14ac:dyDescent="0.25">
      <c r="A45" s="196">
        <v>4073</v>
      </c>
      <c r="B45" t="s">
        <v>400</v>
      </c>
      <c r="C45" t="s">
        <v>401</v>
      </c>
      <c r="D45" s="234">
        <v>6939132.4100000001</v>
      </c>
      <c r="E45" s="196" t="s">
        <v>402</v>
      </c>
      <c r="F45" s="196">
        <v>3</v>
      </c>
      <c r="G45" t="s">
        <v>394</v>
      </c>
      <c r="H45" s="234">
        <v>0</v>
      </c>
      <c r="I45" s="234">
        <v>0</v>
      </c>
      <c r="J45" s="234">
        <f t="shared" si="2"/>
        <v>2313044.1366666667</v>
      </c>
    </row>
    <row r="46" spans="1:10" x14ac:dyDescent="0.25">
      <c r="A46" s="196">
        <v>4074</v>
      </c>
      <c r="B46" t="s">
        <v>403</v>
      </c>
      <c r="C46" t="s">
        <v>392</v>
      </c>
      <c r="D46" s="240">
        <v>0</v>
      </c>
      <c r="E46" s="196">
        <v>2018</v>
      </c>
      <c r="F46" s="196">
        <v>3</v>
      </c>
      <c r="G46" t="s">
        <v>394</v>
      </c>
      <c r="H46" s="240">
        <v>0</v>
      </c>
      <c r="I46" s="240">
        <v>0</v>
      </c>
      <c r="J46" s="240">
        <f t="shared" si="2"/>
        <v>0</v>
      </c>
    </row>
    <row r="47" spans="1:10" x14ac:dyDescent="0.25">
      <c r="B47" t="s">
        <v>404</v>
      </c>
      <c r="D47" s="234">
        <v>36213936</v>
      </c>
      <c r="H47" s="234">
        <f>SUM(H40:H46)</f>
        <v>54611.29</v>
      </c>
      <c r="I47" s="234">
        <f t="shared" ref="I47" si="3">SUM(I40:I46)</f>
        <v>22537.51</v>
      </c>
      <c r="J47" s="238">
        <f t="shared" ref="J47" si="4">SUM(J40:J46)</f>
        <v>2573059.9828217141</v>
      </c>
    </row>
    <row r="49" spans="9:10" x14ac:dyDescent="0.25">
      <c r="I49" s="289" t="s">
        <v>191</v>
      </c>
    </row>
    <row r="51" spans="9:10" x14ac:dyDescent="0.25">
      <c r="I51" s="289" t="s">
        <v>469</v>
      </c>
      <c r="J51" s="234">
        <f>J46-J18</f>
        <v>-6542526</v>
      </c>
    </row>
    <row r="52" spans="9:10" x14ac:dyDescent="0.25">
      <c r="I52" s="290" t="s">
        <v>475</v>
      </c>
      <c r="J52" s="240">
        <f>J42-J14</f>
        <v>-2951565.3333333358</v>
      </c>
    </row>
    <row r="53" spans="9:10" x14ac:dyDescent="0.25">
      <c r="I53" s="289" t="s">
        <v>470</v>
      </c>
      <c r="J53" s="234">
        <f>J51+J52</f>
        <v>-9494091.3333333358</v>
      </c>
    </row>
    <row r="55" spans="9:10" x14ac:dyDescent="0.25">
      <c r="I55" s="234" t="s">
        <v>471</v>
      </c>
    </row>
    <row r="57" spans="9:10" x14ac:dyDescent="0.25">
      <c r="I57" s="234" t="s">
        <v>472</v>
      </c>
      <c r="J57" s="234">
        <f>J19</f>
        <v>12067151.31615505</v>
      </c>
    </row>
    <row r="58" spans="9:10" x14ac:dyDescent="0.25">
      <c r="I58" s="240" t="s">
        <v>473</v>
      </c>
      <c r="J58" s="240">
        <f>J47</f>
        <v>2573059.9828217141</v>
      </c>
    </row>
    <row r="59" spans="9:10" x14ac:dyDescent="0.25">
      <c r="I59" s="234" t="s">
        <v>474</v>
      </c>
      <c r="J59" s="234">
        <f>J58-J57</f>
        <v>-9494091.3333333358</v>
      </c>
    </row>
    <row r="61" spans="9:10" x14ac:dyDescent="0.25">
      <c r="I61" s="234" t="s">
        <v>231</v>
      </c>
      <c r="J61" s="234">
        <f>J59-J53</f>
        <v>0</v>
      </c>
    </row>
  </sheetData>
  <mergeCells count="1">
    <mergeCell ref="A6:J6"/>
  </mergeCells>
  <pageMargins left="0.7" right="0.7" top="0.75" bottom="0.75" header="0.3" footer="0.3"/>
  <pageSetup scale="48" fitToHeight="0" orientation="landscape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ACCB-2118-4E67-AF3D-6624918B3757}">
  <sheetPr>
    <pageSetUpPr fitToPage="1"/>
  </sheetPr>
  <dimension ref="A1:C34"/>
  <sheetViews>
    <sheetView workbookViewId="0">
      <selection activeCell="C36" sqref="A1:C36"/>
    </sheetView>
  </sheetViews>
  <sheetFormatPr defaultRowHeight="13.2" x14ac:dyDescent="0.25"/>
  <cols>
    <col min="1" max="1" width="21.44140625" customWidth="1"/>
    <col min="2" max="2" width="50.21875" customWidth="1"/>
    <col min="3" max="3" width="23.109375" style="234" customWidth="1"/>
  </cols>
  <sheetData>
    <row r="1" spans="1:3" x14ac:dyDescent="0.25">
      <c r="A1" s="224" t="s">
        <v>0</v>
      </c>
      <c r="B1" s="224" t="s">
        <v>238</v>
      </c>
    </row>
    <row r="2" spans="1:3" x14ac:dyDescent="0.25">
      <c r="A2" s="224" t="s">
        <v>1</v>
      </c>
      <c r="B2" s="291">
        <v>49421</v>
      </c>
    </row>
    <row r="3" spans="1:3" x14ac:dyDescent="0.25">
      <c r="A3" s="224" t="s">
        <v>3</v>
      </c>
      <c r="B3" s="224" t="s">
        <v>239</v>
      </c>
    </row>
    <row r="4" spans="1:3" x14ac:dyDescent="0.25">
      <c r="A4" s="224" t="s">
        <v>4</v>
      </c>
      <c r="B4" s="292">
        <v>43465</v>
      </c>
    </row>
    <row r="7" spans="1:3" x14ac:dyDescent="0.25">
      <c r="B7" t="s">
        <v>476</v>
      </c>
    </row>
    <row r="10" spans="1:3" x14ac:dyDescent="0.25">
      <c r="B10" s="304" t="s">
        <v>477</v>
      </c>
    </row>
    <row r="12" spans="1:3" x14ac:dyDescent="0.25">
      <c r="A12" s="302" t="s">
        <v>481</v>
      </c>
      <c r="B12" t="s">
        <v>480</v>
      </c>
      <c r="C12" s="234">
        <v>5572000</v>
      </c>
    </row>
    <row r="13" spans="1:3" x14ac:dyDescent="0.25">
      <c r="A13" s="302" t="s">
        <v>479</v>
      </c>
      <c r="B13" s="113" t="s">
        <v>478</v>
      </c>
      <c r="C13" s="240">
        <v>33204000</v>
      </c>
    </row>
    <row r="14" spans="1:3" x14ac:dyDescent="0.25">
      <c r="B14" s="219" t="s">
        <v>482</v>
      </c>
      <c r="C14" s="234">
        <f>C12-C13</f>
        <v>-27632000</v>
      </c>
    </row>
    <row r="17" spans="1:3" x14ac:dyDescent="0.25">
      <c r="B17" s="304" t="s">
        <v>483</v>
      </c>
    </row>
    <row r="19" spans="1:3" x14ac:dyDescent="0.25">
      <c r="B19" s="235" t="s">
        <v>488</v>
      </c>
    </row>
    <row r="20" spans="1:3" x14ac:dyDescent="0.25">
      <c r="B20" s="235"/>
    </row>
    <row r="21" spans="1:3" x14ac:dyDescent="0.25">
      <c r="A21" s="302" t="s">
        <v>479</v>
      </c>
      <c r="B21" t="s">
        <v>484</v>
      </c>
      <c r="C21" s="234">
        <v>33204000</v>
      </c>
    </row>
    <row r="22" spans="1:3" x14ac:dyDescent="0.25">
      <c r="A22" s="302" t="s">
        <v>479</v>
      </c>
      <c r="B22" t="s">
        <v>485</v>
      </c>
      <c r="C22" s="234">
        <v>26231000</v>
      </c>
    </row>
    <row r="23" spans="1:3" x14ac:dyDescent="0.25">
      <c r="A23" s="302" t="s">
        <v>479</v>
      </c>
      <c r="B23" t="s">
        <v>486</v>
      </c>
      <c r="C23" s="303">
        <v>3</v>
      </c>
    </row>
    <row r="24" spans="1:3" x14ac:dyDescent="0.25">
      <c r="A24" s="302" t="s">
        <v>479</v>
      </c>
      <c r="B24" t="s">
        <v>487</v>
      </c>
      <c r="C24" s="234">
        <v>8744000</v>
      </c>
    </row>
    <row r="27" spans="1:3" x14ac:dyDescent="0.25">
      <c r="B27" s="235" t="s">
        <v>489</v>
      </c>
    </row>
    <row r="28" spans="1:3" x14ac:dyDescent="0.25">
      <c r="B28" s="235"/>
    </row>
    <row r="29" spans="1:3" x14ac:dyDescent="0.25">
      <c r="B29" t="s">
        <v>484</v>
      </c>
      <c r="C29" s="234">
        <f>C12</f>
        <v>5572000</v>
      </c>
    </row>
    <row r="30" spans="1:3" x14ac:dyDescent="0.25">
      <c r="B30" t="s">
        <v>485</v>
      </c>
      <c r="C30" s="234">
        <f>C29*0.79</f>
        <v>4401880</v>
      </c>
    </row>
    <row r="31" spans="1:3" x14ac:dyDescent="0.25">
      <c r="B31" t="s">
        <v>486</v>
      </c>
      <c r="C31" s="303">
        <v>3</v>
      </c>
    </row>
    <row r="32" spans="1:3" x14ac:dyDescent="0.25">
      <c r="B32" t="s">
        <v>487</v>
      </c>
      <c r="C32" s="234">
        <f>C30/C31</f>
        <v>1467293.3333333333</v>
      </c>
    </row>
    <row r="34" spans="2:3" x14ac:dyDescent="0.25">
      <c r="B34" t="s">
        <v>490</v>
      </c>
      <c r="C34" s="234">
        <f>C32-C24</f>
        <v>-7276706.666666667</v>
      </c>
    </row>
  </sheetData>
  <pageMargins left="0.7" right="0.7" top="0.75" bottom="0.75" header="0.3" footer="0.3"/>
  <pageSetup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44"/>
  <sheetViews>
    <sheetView zoomScaleNormal="100" workbookViewId="0">
      <selection activeCell="E3" sqref="E3"/>
    </sheetView>
  </sheetViews>
  <sheetFormatPr defaultColWidth="9.109375" defaultRowHeight="14.4" x14ac:dyDescent="0.3"/>
  <cols>
    <col min="1" max="1" width="19" style="189" customWidth="1"/>
    <col min="2" max="5" width="15.6640625" style="189" customWidth="1"/>
    <col min="6" max="6" width="20.6640625" style="189" customWidth="1"/>
    <col min="7" max="16384" width="9.109375" style="189"/>
  </cols>
  <sheetData>
    <row r="1" spans="1:6" x14ac:dyDescent="0.3">
      <c r="A1" s="224" t="s">
        <v>0</v>
      </c>
      <c r="B1" s="224" t="s">
        <v>238</v>
      </c>
    </row>
    <row r="2" spans="1:6" x14ac:dyDescent="0.3">
      <c r="A2" s="224" t="s">
        <v>1</v>
      </c>
      <c r="B2" s="291">
        <v>49421</v>
      </c>
    </row>
    <row r="3" spans="1:6" x14ac:dyDescent="0.3">
      <c r="A3" s="224" t="s">
        <v>3</v>
      </c>
      <c r="B3" s="224" t="s">
        <v>239</v>
      </c>
    </row>
    <row r="4" spans="1:6" x14ac:dyDescent="0.3">
      <c r="A4" s="224" t="s">
        <v>4</v>
      </c>
      <c r="B4" s="292">
        <v>43465</v>
      </c>
    </row>
    <row r="5" spans="1:6" ht="15.6" x14ac:dyDescent="0.3">
      <c r="A5" s="190"/>
      <c r="B5" s="190"/>
      <c r="C5" s="190"/>
      <c r="D5" s="190"/>
      <c r="E5" s="190"/>
      <c r="F5" s="190"/>
    </row>
    <row r="6" spans="1:6" ht="15.6" x14ac:dyDescent="0.3">
      <c r="A6" s="188" t="s">
        <v>452</v>
      </c>
      <c r="B6" s="188"/>
      <c r="C6" s="188"/>
      <c r="D6" s="188"/>
      <c r="E6" s="188"/>
      <c r="F6" s="188"/>
    </row>
    <row r="7" spans="1:6" ht="15.6" x14ac:dyDescent="0.3">
      <c r="A7" s="188"/>
      <c r="B7" s="188"/>
      <c r="C7" s="188"/>
      <c r="D7" s="188"/>
      <c r="E7" s="188"/>
      <c r="F7" s="188"/>
    </row>
    <row r="8" spans="1:6" ht="15.6" x14ac:dyDescent="0.3">
      <c r="A8" s="190"/>
      <c r="B8" s="190"/>
      <c r="C8" s="190"/>
      <c r="D8" s="190"/>
      <c r="E8" s="190"/>
      <c r="F8" s="190"/>
    </row>
    <row r="9" spans="1:6" ht="15.6" x14ac:dyDescent="0.3">
      <c r="A9" s="190" t="s">
        <v>455</v>
      </c>
      <c r="B9" s="190"/>
      <c r="C9" s="191"/>
      <c r="D9" s="190"/>
      <c r="E9" s="190"/>
      <c r="F9" s="190"/>
    </row>
    <row r="10" spans="1:6" ht="15.6" x14ac:dyDescent="0.3">
      <c r="A10" s="190"/>
      <c r="B10" s="190"/>
      <c r="C10" s="191"/>
      <c r="D10" s="190"/>
      <c r="E10" s="190"/>
      <c r="F10" s="190"/>
    </row>
    <row r="11" spans="1:6" ht="15.6" x14ac:dyDescent="0.3">
      <c r="A11" s="190"/>
      <c r="B11" s="190" t="s">
        <v>456</v>
      </c>
      <c r="C11" s="191"/>
      <c r="D11" s="190"/>
      <c r="E11" s="190"/>
      <c r="F11" s="284">
        <f>'Revenue Requirement'!L140*1000</f>
        <v>-116679730.48999999</v>
      </c>
    </row>
    <row r="12" spans="1:6" ht="15.6" x14ac:dyDescent="0.3">
      <c r="A12" s="190"/>
      <c r="B12" s="190"/>
      <c r="C12" s="190"/>
      <c r="D12" s="190"/>
      <c r="E12" s="190"/>
      <c r="F12" s="190"/>
    </row>
    <row r="13" spans="1:6" ht="15.6" x14ac:dyDescent="0.3">
      <c r="A13" s="190" t="s">
        <v>230</v>
      </c>
      <c r="B13" s="190"/>
      <c r="C13" s="191"/>
      <c r="D13" s="190"/>
      <c r="E13" s="190"/>
      <c r="F13" s="193"/>
    </row>
    <row r="14" spans="1:6" ht="15.6" x14ac:dyDescent="0.3">
      <c r="A14" s="190"/>
      <c r="B14" s="190"/>
      <c r="C14" s="190"/>
      <c r="D14" s="190"/>
      <c r="E14" s="190"/>
      <c r="F14" s="190"/>
    </row>
    <row r="15" spans="1:6" ht="15.6" x14ac:dyDescent="0.3">
      <c r="A15" s="190"/>
      <c r="B15" s="190" t="s">
        <v>379</v>
      </c>
      <c r="C15" s="190"/>
      <c r="D15" s="190"/>
      <c r="E15" s="190"/>
      <c r="F15" s="284">
        <v>10803501155</v>
      </c>
    </row>
    <row r="16" spans="1:6" ht="15.6" x14ac:dyDescent="0.3">
      <c r="A16" s="190"/>
      <c r="B16" s="190" t="s">
        <v>380</v>
      </c>
      <c r="C16" s="190"/>
      <c r="D16" s="190"/>
      <c r="E16" s="190"/>
      <c r="F16" s="285">
        <v>88383899</v>
      </c>
    </row>
    <row r="17" spans="1:6" ht="15.6" x14ac:dyDescent="0.3">
      <c r="A17" s="190"/>
      <c r="B17" s="190" t="s">
        <v>381</v>
      </c>
      <c r="C17" s="190"/>
      <c r="D17" s="190"/>
      <c r="E17" s="190"/>
      <c r="F17" s="286">
        <f>F16/F15</f>
        <v>8.1810422132546166E-3</v>
      </c>
    </row>
    <row r="18" spans="1:6" ht="15.6" x14ac:dyDescent="0.3">
      <c r="A18" s="190"/>
      <c r="B18" s="190"/>
      <c r="C18" s="190"/>
      <c r="D18" s="190"/>
      <c r="E18" s="190"/>
      <c r="F18" s="190"/>
    </row>
    <row r="19" spans="1:6" ht="15.6" x14ac:dyDescent="0.3">
      <c r="A19" s="190"/>
      <c r="B19" s="190" t="s">
        <v>457</v>
      </c>
      <c r="C19" s="190"/>
      <c r="D19" s="190"/>
      <c r="E19" s="190"/>
      <c r="F19" s="192">
        <f>F11*F17</f>
        <v>-954561.80056986178</v>
      </c>
    </row>
    <row r="20" spans="1:6" ht="15.6" x14ac:dyDescent="0.3">
      <c r="A20" s="190"/>
      <c r="B20" s="190"/>
      <c r="C20" s="190"/>
      <c r="D20" s="190"/>
      <c r="E20" s="190"/>
      <c r="F20" s="190"/>
    </row>
    <row r="21" spans="1:6" ht="15.6" x14ac:dyDescent="0.3">
      <c r="A21" s="190"/>
      <c r="B21" s="190"/>
      <c r="C21" s="190"/>
      <c r="D21" s="190"/>
      <c r="E21" s="190"/>
      <c r="F21" s="190"/>
    </row>
    <row r="22" spans="1:6" ht="15.6" x14ac:dyDescent="0.3">
      <c r="A22" s="190"/>
      <c r="B22" s="190"/>
      <c r="C22" s="190"/>
      <c r="D22" s="190"/>
      <c r="E22" s="190"/>
      <c r="F22" s="190"/>
    </row>
    <row r="23" spans="1:6" ht="15.6" x14ac:dyDescent="0.3">
      <c r="A23" s="190"/>
      <c r="B23" s="190"/>
      <c r="C23" s="190"/>
      <c r="D23" s="190"/>
      <c r="E23" s="190"/>
      <c r="F23" s="190"/>
    </row>
    <row r="24" spans="1:6" ht="15.6" x14ac:dyDescent="0.3">
      <c r="A24" s="190"/>
      <c r="B24" s="190"/>
      <c r="C24" s="190"/>
      <c r="D24" s="190"/>
      <c r="E24" s="190"/>
      <c r="F24" s="190"/>
    </row>
    <row r="25" spans="1:6" ht="15.6" x14ac:dyDescent="0.3">
      <c r="A25" s="190"/>
      <c r="B25" s="190"/>
      <c r="C25" s="190"/>
      <c r="D25" s="190"/>
      <c r="E25" s="190"/>
      <c r="F25" s="190"/>
    </row>
    <row r="26" spans="1:6" ht="15.6" x14ac:dyDescent="0.3">
      <c r="A26" s="190"/>
      <c r="B26" s="190"/>
      <c r="C26" s="190"/>
      <c r="D26" s="190"/>
      <c r="E26" s="190"/>
      <c r="F26" s="190"/>
    </row>
    <row r="27" spans="1:6" ht="15.6" x14ac:dyDescent="0.3">
      <c r="A27" s="190"/>
      <c r="B27" s="190"/>
      <c r="C27" s="190"/>
      <c r="D27" s="190"/>
      <c r="E27" s="190"/>
      <c r="F27" s="190"/>
    </row>
    <row r="28" spans="1:6" ht="15.6" x14ac:dyDescent="0.3">
      <c r="A28" s="190"/>
      <c r="B28" s="190"/>
      <c r="C28" s="190"/>
      <c r="D28" s="190"/>
      <c r="E28" s="190"/>
      <c r="F28" s="190"/>
    </row>
    <row r="29" spans="1:6" ht="15.6" x14ac:dyDescent="0.3">
      <c r="A29" s="190"/>
      <c r="B29" s="190"/>
      <c r="C29" s="190"/>
      <c r="D29" s="190"/>
      <c r="E29" s="190"/>
      <c r="F29" s="190"/>
    </row>
    <row r="30" spans="1:6" ht="15.6" x14ac:dyDescent="0.3">
      <c r="A30" s="190"/>
      <c r="B30" s="190"/>
      <c r="C30" s="190"/>
      <c r="D30" s="190"/>
      <c r="E30" s="190"/>
      <c r="F30" s="190"/>
    </row>
    <row r="31" spans="1:6" ht="15.6" x14ac:dyDescent="0.3">
      <c r="A31" s="190"/>
      <c r="B31" s="190"/>
      <c r="C31" s="190"/>
      <c r="D31" s="190"/>
      <c r="E31" s="190"/>
      <c r="F31" s="190"/>
    </row>
    <row r="32" spans="1:6" ht="15.6" x14ac:dyDescent="0.3">
      <c r="A32" s="190"/>
      <c r="B32" s="190"/>
      <c r="C32" s="190"/>
      <c r="D32" s="190"/>
      <c r="E32" s="190"/>
      <c r="F32" s="190"/>
    </row>
    <row r="33" spans="1:6" ht="15.6" x14ac:dyDescent="0.3">
      <c r="A33" s="190"/>
      <c r="B33" s="190"/>
      <c r="C33" s="190"/>
      <c r="D33" s="190"/>
      <c r="E33" s="190"/>
      <c r="F33" s="190"/>
    </row>
    <row r="34" spans="1:6" ht="15.6" x14ac:dyDescent="0.3">
      <c r="A34" s="190"/>
      <c r="B34" s="190"/>
      <c r="C34" s="190"/>
      <c r="D34" s="190"/>
      <c r="E34" s="190"/>
      <c r="F34" s="190"/>
    </row>
    <row r="35" spans="1:6" ht="15.6" x14ac:dyDescent="0.3">
      <c r="A35" s="190"/>
      <c r="B35" s="190"/>
      <c r="C35" s="190"/>
      <c r="D35" s="190"/>
      <c r="E35" s="190"/>
      <c r="F35" s="190"/>
    </row>
    <row r="36" spans="1:6" ht="15.6" x14ac:dyDescent="0.3">
      <c r="A36" s="190"/>
      <c r="B36" s="190"/>
      <c r="C36" s="190"/>
      <c r="D36" s="190"/>
      <c r="E36" s="190"/>
      <c r="F36" s="190"/>
    </row>
    <row r="37" spans="1:6" ht="15.6" x14ac:dyDescent="0.3">
      <c r="A37" s="190"/>
      <c r="B37" s="190"/>
      <c r="C37" s="190"/>
      <c r="D37" s="190"/>
      <c r="E37" s="190"/>
      <c r="F37" s="190"/>
    </row>
    <row r="38" spans="1:6" ht="15.6" x14ac:dyDescent="0.3">
      <c r="A38" s="190"/>
      <c r="B38" s="190"/>
      <c r="C38" s="190"/>
      <c r="D38" s="190"/>
      <c r="E38" s="190"/>
      <c r="F38" s="190"/>
    </row>
    <row r="39" spans="1:6" ht="15.6" x14ac:dyDescent="0.3">
      <c r="A39" s="190"/>
      <c r="B39" s="190"/>
      <c r="C39" s="190"/>
      <c r="D39" s="190"/>
      <c r="E39" s="190"/>
      <c r="F39" s="190"/>
    </row>
    <row r="40" spans="1:6" ht="15.6" x14ac:dyDescent="0.3">
      <c r="A40" s="190"/>
      <c r="B40" s="190"/>
      <c r="C40" s="190"/>
      <c r="D40" s="190"/>
      <c r="E40" s="190"/>
      <c r="F40" s="190"/>
    </row>
    <row r="41" spans="1:6" ht="15.6" x14ac:dyDescent="0.3">
      <c r="A41" s="190"/>
      <c r="B41" s="190"/>
      <c r="C41" s="190"/>
      <c r="D41" s="190"/>
      <c r="E41" s="190"/>
      <c r="F41" s="190"/>
    </row>
    <row r="42" spans="1:6" ht="15.6" x14ac:dyDescent="0.3">
      <c r="A42" s="190"/>
      <c r="B42" s="190"/>
      <c r="C42" s="190"/>
      <c r="D42" s="190"/>
      <c r="E42" s="190"/>
      <c r="F42" s="190"/>
    </row>
    <row r="43" spans="1:6" ht="15.6" x14ac:dyDescent="0.3">
      <c r="A43" s="190"/>
      <c r="B43" s="190"/>
      <c r="C43" s="190"/>
      <c r="D43" s="190"/>
      <c r="E43" s="190"/>
      <c r="F43" s="190"/>
    </row>
    <row r="44" spans="1:6" ht="15.6" x14ac:dyDescent="0.3">
      <c r="A44" s="190"/>
      <c r="B44" s="190"/>
      <c r="C44" s="190"/>
      <c r="D44" s="190"/>
      <c r="E44" s="190"/>
      <c r="F44" s="190"/>
    </row>
  </sheetData>
  <pageMargins left="0.7" right="0.7" top="0.75" bottom="0.75" header="0.3" footer="0.3"/>
  <pageSetup orientation="landscape" r:id="rId1"/>
  <headerFooter>
    <oddHeader xml:space="preserve">&amp;R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15"/>
  <sheetViews>
    <sheetView zoomScaleNormal="100" workbookViewId="0">
      <selection activeCell="D4" sqref="D4"/>
    </sheetView>
  </sheetViews>
  <sheetFormatPr defaultRowHeight="13.2" x14ac:dyDescent="0.25"/>
  <cols>
    <col min="1" max="1" width="3.44140625" customWidth="1"/>
    <col min="2" max="2" width="20.6640625" customWidth="1"/>
    <col min="3" max="3" width="26" customWidth="1"/>
    <col min="4" max="4" width="29.5546875" customWidth="1"/>
  </cols>
  <sheetData>
    <row r="1" spans="2:5" x14ac:dyDescent="0.25">
      <c r="B1" s="224" t="s">
        <v>0</v>
      </c>
      <c r="C1" s="224" t="s">
        <v>238</v>
      </c>
    </row>
    <row r="2" spans="2:5" x14ac:dyDescent="0.25">
      <c r="B2" s="224" t="s">
        <v>1</v>
      </c>
      <c r="C2" s="291">
        <v>49421</v>
      </c>
    </row>
    <row r="3" spans="2:5" x14ac:dyDescent="0.25">
      <c r="B3" s="224" t="s">
        <v>3</v>
      </c>
      <c r="C3" s="224" t="s">
        <v>239</v>
      </c>
    </row>
    <row r="4" spans="2:5" x14ac:dyDescent="0.25">
      <c r="B4" s="224" t="s">
        <v>4</v>
      </c>
      <c r="C4" s="292">
        <v>43465</v>
      </c>
    </row>
    <row r="6" spans="2:5" x14ac:dyDescent="0.25">
      <c r="B6" s="316" t="s">
        <v>453</v>
      </c>
      <c r="C6" s="316"/>
      <c r="D6" s="316"/>
      <c r="E6" s="316"/>
    </row>
    <row r="9" spans="2:5" x14ac:dyDescent="0.25">
      <c r="B9" t="s">
        <v>423</v>
      </c>
      <c r="C9" t="s">
        <v>424</v>
      </c>
    </row>
    <row r="11" spans="2:5" x14ac:dyDescent="0.25">
      <c r="B11" t="s">
        <v>458</v>
      </c>
      <c r="D11" s="234">
        <f ca="1">'Revenue Requirement'!L27*1000</f>
        <v>-163831078.84525636</v>
      </c>
    </row>
    <row r="13" spans="2:5" x14ac:dyDescent="0.25">
      <c r="B13" t="s">
        <v>425</v>
      </c>
      <c r="D13" s="241">
        <v>7.4999999999999997E-3</v>
      </c>
    </row>
    <row r="15" spans="2:5" x14ac:dyDescent="0.25">
      <c r="B15" t="s">
        <v>459</v>
      </c>
      <c r="D15" s="234">
        <f ca="1">D11*D13</f>
        <v>-1228733.0913394226</v>
      </c>
    </row>
  </sheetData>
  <mergeCells count="1">
    <mergeCell ref="B6:E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6"/>
  <sheetViews>
    <sheetView zoomScaleNormal="100" workbookViewId="0">
      <selection activeCell="F2" sqref="F2"/>
    </sheetView>
  </sheetViews>
  <sheetFormatPr defaultColWidth="8.5546875" defaultRowHeight="10.199999999999999" x14ac:dyDescent="0.2"/>
  <cols>
    <col min="1" max="1" width="35.5546875" style="245" customWidth="1"/>
    <col min="2" max="2" width="16.44140625" style="245" customWidth="1"/>
    <col min="3" max="6" width="13.5546875" style="246" customWidth="1"/>
    <col min="7" max="7" width="5" style="246" customWidth="1"/>
    <col min="8" max="8" width="11.6640625" style="246" customWidth="1"/>
    <col min="9" max="9" width="4.5546875" style="246" customWidth="1"/>
    <col min="10" max="10" width="9.5546875" style="247" customWidth="1"/>
    <col min="11" max="11" width="13.5546875" style="246" customWidth="1"/>
    <col min="12" max="12" width="5.44140625" style="245" customWidth="1"/>
    <col min="13" max="13" width="10.5546875" style="245" customWidth="1"/>
    <col min="14" max="16384" width="8.5546875" style="245"/>
  </cols>
  <sheetData>
    <row r="1" spans="1:13" ht="13.2" x14ac:dyDescent="0.25">
      <c r="A1" s="224" t="s">
        <v>0</v>
      </c>
      <c r="B1" s="224" t="s">
        <v>238</v>
      </c>
    </row>
    <row r="2" spans="1:13" ht="13.2" x14ac:dyDescent="0.25">
      <c r="A2" s="224" t="s">
        <v>1</v>
      </c>
      <c r="B2" s="291">
        <v>49421</v>
      </c>
    </row>
    <row r="3" spans="1:13" ht="13.2" x14ac:dyDescent="0.25">
      <c r="A3" s="224" t="s">
        <v>3</v>
      </c>
      <c r="B3" s="224" t="s">
        <v>239</v>
      </c>
    </row>
    <row r="4" spans="1:13" ht="13.2" x14ac:dyDescent="0.25">
      <c r="A4" s="224" t="s">
        <v>4</v>
      </c>
      <c r="B4" s="292">
        <v>43465</v>
      </c>
    </row>
    <row r="6" spans="1:13" ht="13.2" x14ac:dyDescent="0.2">
      <c r="A6" s="318" t="s">
        <v>454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</row>
    <row r="7" spans="1:13" x14ac:dyDescent="0.2">
      <c r="A7" s="244"/>
    </row>
    <row r="8" spans="1:13" x14ac:dyDescent="0.2">
      <c r="A8" s="244" t="s">
        <v>378</v>
      </c>
    </row>
    <row r="9" spans="1:13" x14ac:dyDescent="0.2">
      <c r="A9" s="248"/>
    </row>
    <row r="10" spans="1:13" ht="30.6" x14ac:dyDescent="0.2">
      <c r="A10" s="249" t="s">
        <v>190</v>
      </c>
      <c r="B10" s="250" t="s">
        <v>347</v>
      </c>
      <c r="C10" s="250" t="s">
        <v>7</v>
      </c>
      <c r="D10" s="250" t="s">
        <v>460</v>
      </c>
      <c r="E10" s="250" t="s">
        <v>222</v>
      </c>
      <c r="F10" s="250" t="s">
        <v>348</v>
      </c>
      <c r="G10" s="250" t="s">
        <v>349</v>
      </c>
      <c r="H10" s="250" t="s">
        <v>350</v>
      </c>
      <c r="I10" s="250" t="s">
        <v>349</v>
      </c>
      <c r="J10" s="250" t="s">
        <v>351</v>
      </c>
      <c r="K10" s="250" t="s">
        <v>352</v>
      </c>
      <c r="M10" s="251" t="s">
        <v>353</v>
      </c>
    </row>
    <row r="12" spans="1:13" x14ac:dyDescent="0.2">
      <c r="A12" s="252" t="s">
        <v>354</v>
      </c>
      <c r="B12" s="253">
        <f>+'[6]WP II-D-1'!Q119+'[6]WP II-D-2'!U18</f>
        <v>1162984922.3923061</v>
      </c>
      <c r="C12" s="246">
        <f>'Revenue Requirement'!L120*1000</f>
        <v>-45590835.451063141</v>
      </c>
      <c r="D12" s="246">
        <f>B12+C12</f>
        <v>1117394086.9412429</v>
      </c>
      <c r="E12" s="257">
        <f>ROUND(D12/365,2)</f>
        <v>3061353.66</v>
      </c>
      <c r="I12" s="254"/>
      <c r="J12" s="255"/>
    </row>
    <row r="13" spans="1:13" x14ac:dyDescent="0.2">
      <c r="A13" s="256" t="s">
        <v>355</v>
      </c>
      <c r="B13" s="257">
        <v>19929963.740000002</v>
      </c>
      <c r="C13" s="257"/>
      <c r="D13" s="246">
        <f t="shared" ref="D13:D17" si="0">B13+C13</f>
        <v>19929963.740000002</v>
      </c>
      <c r="E13" s="257">
        <f>ROUND(D13/365,2)</f>
        <v>54602.64</v>
      </c>
      <c r="F13" s="258">
        <v>0</v>
      </c>
      <c r="G13" s="259" t="s">
        <v>356</v>
      </c>
      <c r="H13" s="258">
        <v>0</v>
      </c>
      <c r="I13" s="259" t="s">
        <v>357</v>
      </c>
      <c r="J13" s="260">
        <f>ROUND(SUM(F13,H13),2)</f>
        <v>0</v>
      </c>
      <c r="K13" s="261">
        <v>0</v>
      </c>
      <c r="M13" s="257">
        <f>ROUND(K13/1000,0)</f>
        <v>0</v>
      </c>
    </row>
    <row r="14" spans="1:13" x14ac:dyDescent="0.2">
      <c r="A14" s="256" t="s">
        <v>358</v>
      </c>
      <c r="B14" s="262">
        <v>0</v>
      </c>
      <c r="C14" s="262"/>
      <c r="D14" s="246">
        <f t="shared" si="0"/>
        <v>0</v>
      </c>
      <c r="E14" s="257">
        <f t="shared" ref="E14:E17" si="1">ROUND(D14/365,2)</f>
        <v>0</v>
      </c>
      <c r="F14" s="258">
        <v>0</v>
      </c>
      <c r="G14" s="259"/>
      <c r="H14" s="258">
        <v>0</v>
      </c>
      <c r="I14" s="259"/>
      <c r="J14" s="260">
        <f>ROUND(SUM(F14,H14),2)</f>
        <v>0</v>
      </c>
      <c r="K14" s="246">
        <v>0</v>
      </c>
      <c r="M14" s="257">
        <f t="shared" ref="M14:M39" si="2">ROUND(K14/1000,0)</f>
        <v>0</v>
      </c>
    </row>
    <row r="15" spans="1:13" x14ac:dyDescent="0.2">
      <c r="A15" s="256" t="s">
        <v>359</v>
      </c>
      <c r="B15" s="262">
        <v>1795944.47</v>
      </c>
      <c r="C15" s="262"/>
      <c r="D15" s="246">
        <f t="shared" si="0"/>
        <v>1795944.47</v>
      </c>
      <c r="E15" s="257">
        <f t="shared" si="1"/>
        <v>4920.3999999999996</v>
      </c>
      <c r="F15" s="258">
        <v>0</v>
      </c>
      <c r="G15" s="259"/>
      <c r="H15" s="258"/>
      <c r="I15" s="259"/>
      <c r="J15" s="260"/>
      <c r="M15" s="257"/>
    </row>
    <row r="16" spans="1:13" x14ac:dyDescent="0.2">
      <c r="A16" s="256" t="s">
        <v>360</v>
      </c>
      <c r="B16" s="263">
        <v>9837736.0140199978</v>
      </c>
      <c r="C16" s="263"/>
      <c r="D16" s="263">
        <f t="shared" si="0"/>
        <v>9837736.0140199978</v>
      </c>
      <c r="E16" s="263">
        <f t="shared" si="1"/>
        <v>26952.7</v>
      </c>
      <c r="F16" s="258">
        <v>0</v>
      </c>
      <c r="G16" s="259"/>
      <c r="I16" s="259"/>
      <c r="M16" s="257"/>
    </row>
    <row r="17" spans="1:13" x14ac:dyDescent="0.2">
      <c r="A17" s="252" t="s">
        <v>361</v>
      </c>
      <c r="B17" s="257">
        <v>1131421278.1682861</v>
      </c>
      <c r="C17" s="257">
        <f>SUM(C12:C16)</f>
        <v>-45590835.451063141</v>
      </c>
      <c r="D17" s="246">
        <f t="shared" si="0"/>
        <v>1085830442.7172229</v>
      </c>
      <c r="E17" s="257">
        <f t="shared" si="1"/>
        <v>2974877.93</v>
      </c>
      <c r="F17" s="264">
        <v>53.115415809151138</v>
      </c>
      <c r="G17" s="259" t="s">
        <v>356</v>
      </c>
      <c r="H17" s="265">
        <v>-41.86</v>
      </c>
      <c r="I17" s="259" t="s">
        <v>357</v>
      </c>
      <c r="J17" s="266">
        <v>11.25</v>
      </c>
      <c r="K17" s="257">
        <f>E17*J17</f>
        <v>33467376.712500002</v>
      </c>
      <c r="M17" s="257">
        <f t="shared" si="2"/>
        <v>33467</v>
      </c>
    </row>
    <row r="18" spans="1:13" x14ac:dyDescent="0.2">
      <c r="A18" s="267"/>
      <c r="B18" s="246"/>
      <c r="F18" s="264"/>
      <c r="G18" s="259"/>
      <c r="I18" s="259"/>
      <c r="M18" s="257"/>
    </row>
    <row r="19" spans="1:13" x14ac:dyDescent="0.2">
      <c r="A19" s="268" t="s">
        <v>24</v>
      </c>
      <c r="B19" s="246"/>
      <c r="F19" s="264"/>
      <c r="G19" s="259"/>
      <c r="I19" s="259"/>
      <c r="M19" s="257"/>
    </row>
    <row r="20" spans="1:13" x14ac:dyDescent="0.2">
      <c r="A20" s="269" t="s">
        <v>362</v>
      </c>
      <c r="B20" s="257">
        <f>+'[6]WP II-E-3.15'!F83*1000</f>
        <v>65354684.782108046</v>
      </c>
      <c r="C20" s="246">
        <f ca="1">'Revenue Requirement'!L403*1000</f>
        <v>-29550457.591341104</v>
      </c>
      <c r="D20" s="246">
        <f ca="1">B20+C20</f>
        <v>35804227.190766945</v>
      </c>
      <c r="E20" s="257">
        <f ca="1">ROUND(D20/365,2)</f>
        <v>98093.77</v>
      </c>
      <c r="F20" s="265">
        <v>53.12</v>
      </c>
      <c r="G20" s="259" t="s">
        <v>356</v>
      </c>
      <c r="H20" s="264">
        <v>-48.75</v>
      </c>
      <c r="I20" s="259" t="s">
        <v>363</v>
      </c>
      <c r="J20" s="266">
        <f>ROUND(SUM(F20,H20),2)</f>
        <v>4.37</v>
      </c>
      <c r="K20" s="257">
        <f ca="1">ROUND(E20*J20,0)</f>
        <v>428670</v>
      </c>
      <c r="M20" s="257">
        <f t="shared" ca="1" si="2"/>
        <v>429</v>
      </c>
    </row>
    <row r="21" spans="1:13" x14ac:dyDescent="0.2">
      <c r="A21" s="269" t="s">
        <v>364</v>
      </c>
      <c r="B21" s="263">
        <f>+'[6]WP II-E-3.15'!F95*1000</f>
        <v>11369878.294619637</v>
      </c>
      <c r="C21" s="263"/>
      <c r="D21" s="263">
        <f t="shared" ref="D21:D22" si="3">B21+C21</f>
        <v>11369878.294619637</v>
      </c>
      <c r="E21" s="263">
        <f>ROUND(D21/365,2)</f>
        <v>31150.35</v>
      </c>
      <c r="F21" s="270">
        <v>0</v>
      </c>
      <c r="G21" s="259"/>
      <c r="H21" s="270">
        <v>0</v>
      </c>
      <c r="I21" s="259"/>
      <c r="J21" s="266">
        <f>ROUND(SUM(F21,H21),2)</f>
        <v>0</v>
      </c>
      <c r="K21" s="263">
        <v>0</v>
      </c>
      <c r="M21" s="271">
        <f t="shared" si="2"/>
        <v>0</v>
      </c>
    </row>
    <row r="22" spans="1:13" x14ac:dyDescent="0.2">
      <c r="A22" s="272" t="s">
        <v>365</v>
      </c>
      <c r="B22" s="246">
        <f>SUM(B20:B21)</f>
        <v>76724563.076727688</v>
      </c>
      <c r="D22" s="246">
        <f t="shared" si="3"/>
        <v>76724563.076727688</v>
      </c>
      <c r="E22" s="257">
        <f ca="1">SUM(E20:E21)</f>
        <v>129244.12</v>
      </c>
      <c r="F22" s="264"/>
      <c r="G22" s="259"/>
      <c r="I22" s="259"/>
      <c r="K22" s="257">
        <f ca="1">SUM(K20:K21)</f>
        <v>428670</v>
      </c>
      <c r="M22" s="257">
        <f t="shared" ca="1" si="2"/>
        <v>429</v>
      </c>
    </row>
    <row r="23" spans="1:13" x14ac:dyDescent="0.2">
      <c r="A23" s="267"/>
      <c r="B23" s="246"/>
      <c r="F23" s="264"/>
      <c r="G23" s="259"/>
      <c r="I23" s="259"/>
      <c r="M23" s="257"/>
    </row>
    <row r="24" spans="1:13" x14ac:dyDescent="0.2">
      <c r="A24" s="273" t="s">
        <v>23</v>
      </c>
      <c r="B24" s="246"/>
      <c r="F24" s="264"/>
      <c r="G24" s="259"/>
      <c r="I24" s="259"/>
      <c r="M24" s="257"/>
    </row>
    <row r="25" spans="1:13" x14ac:dyDescent="0.2">
      <c r="A25" s="269" t="s">
        <v>223</v>
      </c>
      <c r="B25" s="257">
        <f>'[6]WP II-E-2'!K12</f>
        <v>11604824.781859456</v>
      </c>
      <c r="C25" s="246">
        <f>'Revenue Requirement'!L332*1000</f>
        <v>-2772884.6071963296</v>
      </c>
      <c r="D25" s="246">
        <f>B25+C25</f>
        <v>8831940.1746631265</v>
      </c>
      <c r="E25" s="257">
        <f>ROUND(D25/365,2)</f>
        <v>24197.1</v>
      </c>
      <c r="F25" s="264">
        <v>53.115415809151138</v>
      </c>
      <c r="G25" s="259" t="s">
        <v>356</v>
      </c>
      <c r="H25" s="264">
        <v>-12.956715888077603</v>
      </c>
      <c r="I25" s="259" t="s">
        <v>366</v>
      </c>
      <c r="J25" s="266">
        <f>ROUND(SUM(F25,H25),2)</f>
        <v>40.159999999999997</v>
      </c>
      <c r="K25" s="257">
        <f>ROUND(E25*J25,0)</f>
        <v>971756</v>
      </c>
      <c r="M25" s="257">
        <f t="shared" si="2"/>
        <v>972</v>
      </c>
    </row>
    <row r="26" spans="1:13" x14ac:dyDescent="0.2">
      <c r="A26" s="269" t="s">
        <v>367</v>
      </c>
      <c r="B26" s="246">
        <f>+'[6]WP II-E-2'!K25+'[6]WP II-E-2'!K27</f>
        <v>19699865</v>
      </c>
      <c r="C26" s="246">
        <f ca="1">'Revenue Requirement'!L339*1000</f>
        <v>-1228733.0913394226</v>
      </c>
      <c r="D26" s="246">
        <f t="shared" ref="D26:D29" ca="1" si="4">B26+C26</f>
        <v>18471131.908660576</v>
      </c>
      <c r="E26" s="246">
        <f ca="1">ROUND(D26/365,2)</f>
        <v>50605.84</v>
      </c>
      <c r="F26" s="264">
        <v>53.115415809151138</v>
      </c>
      <c r="G26" s="259" t="s">
        <v>356</v>
      </c>
      <c r="H26" s="264">
        <v>46.708333333333336</v>
      </c>
      <c r="I26" s="259" t="s">
        <v>368</v>
      </c>
      <c r="J26" s="266">
        <f t="shared" ref="J26:J28" si="5">ROUND(SUM(F26,H26),2)</f>
        <v>99.82</v>
      </c>
      <c r="K26" s="257">
        <f ca="1">ROUND(E26*J26,0)</f>
        <v>5051475</v>
      </c>
      <c r="M26" s="257">
        <f t="shared" ca="1" si="2"/>
        <v>5051</v>
      </c>
    </row>
    <row r="27" spans="1:13" x14ac:dyDescent="0.2">
      <c r="A27" s="269" t="s">
        <v>369</v>
      </c>
      <c r="B27" s="246">
        <f>+'[6]WP II-E-2'!K26</f>
        <v>152781290.95780849</v>
      </c>
      <c r="C27" s="246">
        <f>'Revenue Requirement'!L340*1000</f>
        <v>0</v>
      </c>
      <c r="D27" s="246">
        <f t="shared" si="4"/>
        <v>152781290.95780849</v>
      </c>
      <c r="E27" s="246">
        <f>ROUND(D27/365,2)</f>
        <v>418578.88</v>
      </c>
      <c r="F27" s="264">
        <v>53.115415809151138</v>
      </c>
      <c r="G27" s="259" t="s">
        <v>356</v>
      </c>
      <c r="H27" s="264">
        <v>8.6392659135289076</v>
      </c>
      <c r="I27" s="259" t="s">
        <v>370</v>
      </c>
      <c r="J27" s="266">
        <f t="shared" si="5"/>
        <v>61.75</v>
      </c>
      <c r="K27" s="257">
        <f>ROUND(E27*J27,0)</f>
        <v>25847246</v>
      </c>
      <c r="M27" s="257">
        <f t="shared" si="2"/>
        <v>25847</v>
      </c>
    </row>
    <row r="28" spans="1:13" x14ac:dyDescent="0.2">
      <c r="A28" s="269" t="s">
        <v>262</v>
      </c>
      <c r="B28" s="263">
        <f>+'[6]WP II-E-2'!K17</f>
        <v>94211743.73229529</v>
      </c>
      <c r="C28" s="263">
        <f>'Revenue Requirement'!L324*1000</f>
        <v>-954561.80056986178</v>
      </c>
      <c r="D28" s="263">
        <f t="shared" si="4"/>
        <v>93257181.931725428</v>
      </c>
      <c r="E28" s="263">
        <f>ROUND(D28/365,2)</f>
        <v>255499.13</v>
      </c>
      <c r="F28" s="264">
        <v>53.115415809151138</v>
      </c>
      <c r="G28" s="259" t="s">
        <v>356</v>
      </c>
      <c r="H28" s="274">
        <v>-213.58032180789741</v>
      </c>
      <c r="I28" s="259" t="s">
        <v>371</v>
      </c>
      <c r="J28" s="275">
        <f t="shared" si="5"/>
        <v>-160.46</v>
      </c>
      <c r="K28" s="271">
        <f>ROUND(E28*J28,0)</f>
        <v>-40997390</v>
      </c>
      <c r="M28" s="271">
        <f t="shared" si="2"/>
        <v>-40997</v>
      </c>
    </row>
    <row r="29" spans="1:13" x14ac:dyDescent="0.2">
      <c r="A29" s="272" t="s">
        <v>372</v>
      </c>
      <c r="B29" s="246">
        <f>SUM(B25:B28)</f>
        <v>278297724.47196323</v>
      </c>
      <c r="D29" s="246">
        <f t="shared" si="4"/>
        <v>278297724.47196323</v>
      </c>
      <c r="F29" s="264"/>
      <c r="I29" s="259"/>
      <c r="K29" s="257">
        <f ca="1">SUM(K25:K28)</f>
        <v>-9126913</v>
      </c>
      <c r="M29" s="257">
        <f t="shared" ca="1" si="2"/>
        <v>-9127</v>
      </c>
    </row>
    <row r="30" spans="1:13" x14ac:dyDescent="0.2">
      <c r="A30" s="272"/>
      <c r="B30" s="246"/>
      <c r="F30" s="264"/>
      <c r="I30" s="259"/>
      <c r="K30" s="257"/>
      <c r="M30" s="257"/>
    </row>
    <row r="31" spans="1:13" x14ac:dyDescent="0.2">
      <c r="A31" s="272" t="s">
        <v>187</v>
      </c>
      <c r="B31" s="271">
        <f>+'[6]WP II-E-1'!N67+'[6]WP II-E-4'!J11+'[6]WP II-E-4.1'!N12</f>
        <v>351227053.02808386</v>
      </c>
      <c r="E31" s="257">
        <f>ROUND(B31/365,2)</f>
        <v>962265.9</v>
      </c>
      <c r="F31" s="270">
        <v>0</v>
      </c>
      <c r="H31" s="270">
        <v>0</v>
      </c>
      <c r="I31" s="259"/>
      <c r="J31" s="260">
        <f>ROUND(SUM(F31,H31),2)</f>
        <v>0</v>
      </c>
      <c r="K31" s="257">
        <f t="shared" ref="K31:K33" si="6">ROUND(E31*J31,0)</f>
        <v>0</v>
      </c>
      <c r="M31" s="257">
        <f t="shared" si="2"/>
        <v>0</v>
      </c>
    </row>
    <row r="32" spans="1:13" x14ac:dyDescent="0.2">
      <c r="A32" s="272"/>
      <c r="B32" s="246"/>
      <c r="F32" s="264"/>
      <c r="I32" s="259"/>
      <c r="K32" s="257"/>
      <c r="M32" s="257"/>
    </row>
    <row r="33" spans="1:13" x14ac:dyDescent="0.2">
      <c r="A33" s="272" t="s">
        <v>127</v>
      </c>
      <c r="B33" s="271">
        <f>479057.426153809*1000</f>
        <v>479057426.15380901</v>
      </c>
      <c r="E33" s="257">
        <f>ROUND(B33/365,2)</f>
        <v>1312486.1000000001</v>
      </c>
      <c r="F33" s="270">
        <v>0</v>
      </c>
      <c r="H33" s="270">
        <v>0</v>
      </c>
      <c r="I33" s="259"/>
      <c r="J33" s="275">
        <f>ROUND(SUM(F33,H33),2)</f>
        <v>0</v>
      </c>
      <c r="K33" s="271">
        <f t="shared" si="6"/>
        <v>0</v>
      </c>
      <c r="M33" s="271">
        <f t="shared" si="2"/>
        <v>0</v>
      </c>
    </row>
    <row r="34" spans="1:13" x14ac:dyDescent="0.2">
      <c r="A34" s="272"/>
      <c r="B34" s="246"/>
      <c r="I34" s="259"/>
      <c r="M34" s="257"/>
    </row>
    <row r="35" spans="1:13" x14ac:dyDescent="0.2">
      <c r="A35" s="272" t="s">
        <v>224</v>
      </c>
      <c r="B35" s="257">
        <f>B33+B31+B29+B22+B12</f>
        <v>2348291689.1228895</v>
      </c>
      <c r="I35" s="259"/>
      <c r="K35" s="257">
        <f ca="1">K17+K22+K29</f>
        <v>24769133.712500006</v>
      </c>
      <c r="M35" s="257">
        <f t="shared" ca="1" si="2"/>
        <v>24769</v>
      </c>
    </row>
    <row r="36" spans="1:13" x14ac:dyDescent="0.2">
      <c r="A36" s="272"/>
      <c r="I36" s="259"/>
      <c r="M36" s="257"/>
    </row>
    <row r="37" spans="1:13" x14ac:dyDescent="0.2">
      <c r="A37" s="276"/>
      <c r="B37" s="257"/>
      <c r="I37" s="259"/>
      <c r="M37" s="257"/>
    </row>
    <row r="38" spans="1:13" x14ac:dyDescent="0.2">
      <c r="A38" s="269" t="s">
        <v>221</v>
      </c>
      <c r="I38" s="259" t="s">
        <v>373</v>
      </c>
      <c r="K38" s="257">
        <f>'[6]WP II-B-9d'!P41</f>
        <v>3758026.3049726761</v>
      </c>
      <c r="M38" s="257">
        <f t="shared" si="2"/>
        <v>3758</v>
      </c>
    </row>
    <row r="39" spans="1:13" x14ac:dyDescent="0.2">
      <c r="A39" s="269" t="s">
        <v>225</v>
      </c>
      <c r="I39" s="259" t="s">
        <v>374</v>
      </c>
      <c r="K39" s="246">
        <f>'[6]WP II-B-9e'!F13</f>
        <v>-4344321.0033698622</v>
      </c>
      <c r="M39" s="257">
        <f t="shared" si="2"/>
        <v>-4344</v>
      </c>
    </row>
    <row r="40" spans="1:13" x14ac:dyDescent="0.2">
      <c r="A40" s="272"/>
      <c r="B40" s="257">
        <f>+B38-B35</f>
        <v>-2348291689.1228895</v>
      </c>
    </row>
    <row r="41" spans="1:13" ht="10.8" thickBot="1" x14ac:dyDescent="0.25">
      <c r="A41" s="272" t="s">
        <v>12</v>
      </c>
      <c r="J41" s="247" t="s">
        <v>375</v>
      </c>
      <c r="K41" s="277">
        <f ca="1">SUM(K35,K38,K39)</f>
        <v>24182839.014102817</v>
      </c>
      <c r="L41" s="257"/>
      <c r="M41" s="278">
        <f ca="1">ROUND(K41/1000,0)</f>
        <v>24183</v>
      </c>
    </row>
    <row r="42" spans="1:13" ht="10.8" thickTop="1" x14ac:dyDescent="0.2">
      <c r="A42" s="276"/>
      <c r="B42" s="279"/>
      <c r="C42" s="280"/>
      <c r="D42" s="280"/>
      <c r="E42" s="276"/>
      <c r="F42" s="276"/>
      <c r="G42" s="276"/>
      <c r="H42" s="276"/>
      <c r="I42" s="276"/>
      <c r="J42" s="281"/>
      <c r="K42" s="279"/>
      <c r="M42" s="246"/>
    </row>
    <row r="43" spans="1:13" x14ac:dyDescent="0.2">
      <c r="A43" s="245" t="s">
        <v>376</v>
      </c>
    </row>
    <row r="44" spans="1:13" x14ac:dyDescent="0.2">
      <c r="J44" s="247" t="s">
        <v>377</v>
      </c>
      <c r="K44" s="246">
        <v>26163316</v>
      </c>
    </row>
    <row r="46" spans="1:13" x14ac:dyDescent="0.2">
      <c r="J46" s="283" t="s">
        <v>191</v>
      </c>
      <c r="K46" s="282">
        <f ca="1">K41-K44</f>
        <v>-1980476.9858971834</v>
      </c>
    </row>
  </sheetData>
  <mergeCells count="1">
    <mergeCell ref="A6:M6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Revenue Requirement</vt:lpstr>
      <vt:lpstr>Depreciation &amp; Amort</vt:lpstr>
      <vt:lpstr>O&amp;M Adjustments</vt:lpstr>
      <vt:lpstr>Long-Term Incentive Comp</vt:lpstr>
      <vt:lpstr>Incentive Compensation</vt:lpstr>
      <vt:lpstr>from WP V-K-6.1</vt:lpstr>
      <vt:lpstr>Injuries and Damages</vt:lpstr>
      <vt:lpstr>Smart Meters</vt:lpstr>
      <vt:lpstr>Reg Assets &amp; Liabilities</vt:lpstr>
      <vt:lpstr>Medicare Part D</vt:lpstr>
      <vt:lpstr>Ad Valorem Tax</vt:lpstr>
      <vt:lpstr>Texas Margin Tax</vt:lpstr>
      <vt:lpstr>Cash Working Capital</vt:lpstr>
      <vt:lpstr>'Long-Term Incentive Comp'!Print_Area</vt:lpstr>
      <vt:lpstr>'Medicare Part D'!Print_Area</vt:lpstr>
      <vt:lpstr>'Revenue Requirement'!Print_Area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2019-06-11T18:21:16Z</dcterms:created>
  <dcterms:modified xsi:type="dcterms:W3CDTF">2019-09-09T15:11:30Z</dcterms:modified>
</cp:coreProperties>
</file>